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hifed-my.sharepoint.com/personal/n_bourchak_external_hi_org/Documents/Bureau/20260326/TDR FR/"/>
    </mc:Choice>
  </mc:AlternateContent>
  <xr:revisionPtr revIDLastSave="3590" documentId="14_{A26A69A0-91F6-4364-BA67-FA0D8EBAF871}" xr6:coauthVersionLast="47" xr6:coauthVersionMax="47" xr10:uidLastSave="{DB3CA528-03CC-44AF-9AA4-238D4D026420}"/>
  <bookViews>
    <workbookView xWindow="-120" yWindow="-120" windowWidth="29040" windowHeight="15720" tabRatio="868" activeTab="10" xr2:uid="{00000000-000D-0000-FFFF-FFFF00000000}"/>
  </bookViews>
  <sheets>
    <sheet name="Acronymes" sheetId="82" r:id="rId1"/>
    <sheet name="Guide" sheetId="43" r:id="rId2"/>
    <sheet name="1. Envoi de la SRF Partenaire" sheetId="75" r:id="rId3"/>
    <sheet name="2. Gestion de la SRF" sheetId="80" r:id="rId4"/>
    <sheet name="3. Réception_Mise en stock" sheetId="58" r:id="rId5"/>
    <sheet name="4. Kitting" sheetId="70" r:id="rId6"/>
    <sheet name="5. Sortie de stock" sheetId="71" r:id="rId7"/>
    <sheet name="6. Inventaire" sheetId="72" r:id="rId8"/>
    <sheet name="7. Expédition" sheetId="73" r:id="rId9"/>
    <sheet name="8. Portail Web" sheetId="74" r:id="rId10"/>
    <sheet name="9. Reporting" sheetId="68" r:id="rId11"/>
    <sheet name="10. Paramétrages" sheetId="78" r:id="rId12"/>
    <sheet name="11. Rôles et habilitations" sheetId="76" r:id="rId13"/>
    <sheet name="Evaluation" sheetId="45" state="hidden" r:id="rId14"/>
    <sheet name="Avances terrain" sheetId="25" state="hidden" r:id="rId15"/>
    <sheet name="Recettes collecte" sheetId="26" state="hidden" r:id="rId16"/>
    <sheet name="Virements tiers" sheetId="27" state="hidden" r:id="rId17"/>
    <sheet name="Pilotage Trésorerie" sheetId="28" state="hidden" r:id="rId18"/>
    <sheet name="Signature" sheetId="29" state="hidden" r:id="rId19"/>
    <sheet name="12. Spécifications Techniques" sheetId="81" r:id="rId20"/>
    <sheet name="13. Prérequis SSI LOT TMS-WMS" sheetId="83" r:id="rId21"/>
    <sheet name="14Prérequis SSI LOT Portail web" sheetId="84" r:id="rId22"/>
  </sheets>
  <definedNames>
    <definedName name="_xlnm._FilterDatabase" localSheetId="11" hidden="1">'10. Paramétrages'!$A$2:$H$2</definedName>
    <definedName name="_xlnm._FilterDatabase" localSheetId="12" hidden="1">'11. Rôles et habilitations'!$B$2:$H$2</definedName>
    <definedName name="_xlnm._FilterDatabase" localSheetId="19" hidden="1">'12. Spécifications Techniques'!$B$2:$G$2</definedName>
    <definedName name="_xlnm._FilterDatabase" localSheetId="4" hidden="1">'3. Réception_Mise en stock'!$A$2:$H$2</definedName>
    <definedName name="_xlnm._FilterDatabase" localSheetId="5" hidden="1">'4. Kitting'!$B$2:$H$2</definedName>
    <definedName name="_xlnm._FilterDatabase" localSheetId="6" hidden="1">'5. Sortie de stock'!$B$2:$H$2</definedName>
    <definedName name="_xlnm._FilterDatabase" localSheetId="7" hidden="1">'6. Inventaire'!$B$2:$H$2</definedName>
    <definedName name="_xlnm._FilterDatabase" localSheetId="10" hidden="1">'9. Reporting'!$B$2:$H$2</definedName>
    <definedName name="_xlnm._FilterDatabase" localSheetId="14" hidden="1">'Avances terrain'!$A$7:$N$7</definedName>
    <definedName name="_xlnm._FilterDatabase" localSheetId="17" hidden="1">'Pilotage Trésorerie'!$A$7:$N$7</definedName>
    <definedName name="_xlnm._FilterDatabase" localSheetId="15" hidden="1">'Recettes collecte'!$A$7:$N$7</definedName>
    <definedName name="_xlnm._FilterDatabase" localSheetId="18" hidden="1">Signature!$A$7:$N$7</definedName>
    <definedName name="_xlnm._FilterDatabase" localSheetId="16" hidden="1">'Virements tiers'!$A$7:$N$7</definedName>
    <definedName name="Admin1_Choix">"Tableau3[ADM1_EN]"</definedName>
    <definedName name="F_NGO" localSheetId="2">OFFSET([0]!P_NGO,0,0,COUNTA(L_NGO),1)</definedName>
    <definedName name="F_NGO" localSheetId="11">OFFSET(P_NGO,0,0,COUNTA(L_NGO),1)</definedName>
    <definedName name="F_NGO" localSheetId="12">OFFSET(P_NGO,0,0,COUNTA(L_NGO),1)</definedName>
    <definedName name="F_NGO" localSheetId="19">OFFSET(P_NGO,0,0,COUNTA(L_NGO),1)</definedName>
    <definedName name="F_NGO">OFFSET(P_NGO,0,0,COUNTA(L_NGO),1)</definedName>
    <definedName name="_xlnm.Print_Titles" localSheetId="2">'1. Envoi de la SRF Partenaire'!$1:$80</definedName>
    <definedName name="_xlnm.Print_Titles" localSheetId="11">'10. Paramétrages'!$1:$2</definedName>
    <definedName name="_xlnm.Print_Titles" localSheetId="4">'3. Réception_Mise en stock'!$1:$2</definedName>
    <definedName name="_xlnm.Print_Titles" localSheetId="5">'4. Kitting'!$1:$2</definedName>
    <definedName name="_xlnm.Print_Titles" localSheetId="6">'5. Sortie de stock'!$1:$2</definedName>
    <definedName name="_xlnm.Print_Titles" localSheetId="7">'6. Inventaire'!$1:$2</definedName>
    <definedName name="_xlnm.Print_Titles" localSheetId="10">'9. Reporting'!$1:$2</definedName>
    <definedName name="ITEM" localSheetId="2">'1. Envoi de la SRF Partenaire'!#REF!</definedName>
    <definedName name="PRINT_DSL" localSheetId="2">OFFSET('1. Envoi de la SRF Partenaire'!#REF!,,,MAX(IF('1. Envoi de la SRF Partenaire'!$C$5:$D$80&lt;&gt;"",ROW('1. Envoi de la SRF Partenaire'!$C$5:$D$80)-4)))</definedName>
    <definedName name="_xlnm.Print_Area" localSheetId="2">'1. Envoi de la SRF Partenaire'!$A$1:$E$82</definedName>
    <definedName name="_xlnm.Print_Area" localSheetId="11">'10. Paramétrages'!$A$2:$F$18</definedName>
    <definedName name="_xlnm.Print_Area" localSheetId="12">'11. Rôles et habilitations'!$A$2:$F$24</definedName>
    <definedName name="_xlnm.Print_Area" localSheetId="19">'12. Spécifications Techniques'!$A$1:$E$57</definedName>
    <definedName name="_xlnm.Print_Area" localSheetId="3">'2. Gestion de la SRF'!$A$1:$F$15</definedName>
    <definedName name="_xlnm.Print_Area" localSheetId="4">'3. Réception_Mise en stock'!$A$2:$F$17</definedName>
    <definedName name="_xlnm.Print_Area" localSheetId="5">'4. Kitting'!$A$2:$F$9</definedName>
    <definedName name="_xlnm.Print_Area" localSheetId="6">'5. Sortie de stock'!$A$2:$F$8</definedName>
    <definedName name="_xlnm.Print_Area" localSheetId="7">'6. Inventaire'!$A$2:$F$6</definedName>
    <definedName name="_xlnm.Print_Area" localSheetId="8">'7. Expédition'!$A$2:$F$29</definedName>
    <definedName name="_xlnm.Print_Area" localSheetId="9">'8. Portail Web'!$A$2:$F$23</definedName>
    <definedName name="_xlnm.Print_Area" localSheetId="10">'9. Reporting'!$A$2:$F$48</definedName>
    <definedName name="_xlnm.Print_Area" localSheetId="1">Guide!$A$1:$G$17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2" i="81" l="1"/>
  <c r="B50" i="81"/>
  <c r="B49" i="81"/>
  <c r="B5" i="81"/>
  <c r="B6" i="81"/>
  <c r="B7" i="81" s="1"/>
  <c r="B8" i="81" s="1"/>
  <c r="B10" i="81" l="1"/>
  <c r="B11" i="81" s="1"/>
  <c r="B12" i="81" s="1"/>
  <c r="B13" i="81" s="1"/>
  <c r="B14" i="81" s="1"/>
  <c r="B15" i="81" s="1"/>
  <c r="B4" i="73"/>
  <c r="B5" i="73" s="1"/>
  <c r="B6" i="73" s="1"/>
  <c r="B7" i="73" s="1"/>
  <c r="B8" i="73" s="1"/>
  <c r="B9" i="73" s="1"/>
  <c r="B10" i="73" s="1"/>
  <c r="B11" i="73" s="1"/>
  <c r="B12" i="73" s="1"/>
  <c r="B13" i="73" s="1"/>
  <c r="B14" i="73" s="1"/>
  <c r="B15" i="73" s="1"/>
  <c r="B16" i="73" s="1"/>
  <c r="B17" i="73" s="1"/>
  <c r="B18" i="73" s="1"/>
  <c r="B19" i="73" s="1"/>
  <c r="B20" i="73" s="1"/>
  <c r="B21" i="73" s="1"/>
  <c r="B22" i="73" s="1"/>
  <c r="B23" i="73" s="1"/>
  <c r="B24" i="73" s="1"/>
  <c r="B25" i="73" s="1"/>
  <c r="B26" i="73" s="1"/>
  <c r="B27" i="73" s="1"/>
  <c r="B28" i="73" s="1"/>
  <c r="B5" i="76"/>
  <c r="B6" i="76" s="1"/>
  <c r="B7" i="76" s="1"/>
  <c r="B8" i="76" s="1"/>
  <c r="B9" i="76" s="1"/>
  <c r="B10" i="76" s="1"/>
  <c r="B11" i="76" s="1"/>
  <c r="B12" i="76" s="1"/>
  <c r="B13" i="76" s="1"/>
  <c r="B14" i="76" s="1"/>
  <c r="B15" i="76" s="1"/>
  <c r="B16" i="76" s="1"/>
  <c r="B17" i="76" s="1"/>
  <c r="B4" i="80"/>
  <c r="B4" i="71"/>
  <c r="B5" i="71"/>
  <c r="B6" i="71" s="1"/>
  <c r="B7" i="71" s="1"/>
  <c r="B4" i="58"/>
  <c r="B5" i="58" s="1"/>
  <c r="B6" i="58" s="1"/>
  <c r="B7" i="58" s="1"/>
  <c r="B17" i="81" l="1"/>
  <c r="B18" i="81" s="1"/>
  <c r="B19" i="81" s="1"/>
  <c r="B20" i="81" s="1"/>
  <c r="B21" i="81" s="1"/>
  <c r="B22" i="81" s="1"/>
  <c r="B24" i="81" s="1"/>
  <c r="B25" i="81" s="1"/>
  <c r="B26" i="81" s="1"/>
  <c r="B27" i="81" s="1"/>
  <c r="B28" i="81" s="1"/>
  <c r="B30" i="81" s="1"/>
  <c r="B32" i="81" s="1"/>
  <c r="B34" i="81" s="1"/>
  <c r="B35" i="81" s="1"/>
  <c r="B36" i="81" s="1"/>
  <c r="B37" i="81" s="1"/>
  <c r="B39" i="81" s="1"/>
  <c r="B40" i="81" s="1"/>
  <c r="B41" i="81" s="1"/>
  <c r="B42" i="81" s="1"/>
  <c r="B44" i="81" s="1"/>
  <c r="B45" i="81" s="1"/>
  <c r="B46" i="81" s="1"/>
  <c r="B47" i="81" s="1"/>
  <c r="B53" i="81" s="1"/>
  <c r="B55" i="81" s="1"/>
  <c r="B56" i="81" s="1"/>
  <c r="B5" i="80"/>
  <c r="B6" i="80" s="1"/>
  <c r="B7" i="80" s="1"/>
  <c r="B8" i="80" s="1"/>
  <c r="B9" i="80" s="1"/>
  <c r="B10" i="80" s="1"/>
  <c r="B11" i="80" s="1"/>
  <c r="B12" i="80" s="1"/>
  <c r="B13" i="80" s="1"/>
  <c r="B14" i="80" s="1"/>
  <c r="B8" i="58"/>
  <c r="B9" i="58" s="1"/>
  <c r="B10" i="58" s="1"/>
  <c r="B11" i="58" s="1"/>
  <c r="B12" i="58" s="1"/>
  <c r="B13" i="58" s="1"/>
  <c r="B14" i="58" s="1"/>
  <c r="B15" i="58" s="1"/>
  <c r="B16" i="58" s="1"/>
  <c r="B4" i="78"/>
  <c r="B5" i="78" l="1"/>
  <c r="B6" i="78" s="1"/>
  <c r="B7" i="78" s="1"/>
  <c r="B8" i="78" s="1"/>
  <c r="B9" i="78" s="1"/>
  <c r="B10" i="78" s="1"/>
  <c r="B11" i="78" s="1"/>
  <c r="B12" i="78" s="1"/>
  <c r="B13" i="78" s="1"/>
  <c r="B14" i="78" s="1"/>
  <c r="B15" i="78" s="1"/>
  <c r="B16" i="78" s="1"/>
  <c r="B4" i="68"/>
  <c r="B5" i="68" s="1"/>
  <c r="B6" i="68" s="1"/>
  <c r="B7" i="68" s="1"/>
  <c r="B8" i="68" s="1"/>
  <c r="B9" i="68" s="1"/>
  <c r="B4" i="74"/>
  <c r="B5" i="74" s="1"/>
  <c r="B7" i="74" s="1"/>
  <c r="B4" i="72"/>
  <c r="B5" i="72" s="1"/>
  <c r="B10" i="68" l="1"/>
  <c r="B8" i="74"/>
  <c r="B9" i="74" s="1"/>
  <c r="B10" i="74" s="1"/>
  <c r="B11" i="68" l="1"/>
  <c r="B12" i="68" s="1"/>
  <c r="B13" i="68" s="1"/>
  <c r="B20" i="76"/>
  <c r="B21" i="76" s="1"/>
  <c r="B22" i="76" s="1"/>
  <c r="B23" i="76" s="1"/>
  <c r="B12" i="74"/>
  <c r="B14" i="68" l="1"/>
  <c r="B15" i="68" s="1"/>
  <c r="B16" i="68" s="1"/>
  <c r="B13" i="74"/>
  <c r="B14" i="74" s="1"/>
  <c r="B16" i="74" l="1"/>
  <c r="B17" i="74" s="1"/>
  <c r="B19" i="74" s="1"/>
  <c r="B20" i="74" s="1"/>
  <c r="B21" i="74" s="1"/>
  <c r="B22" i="74" s="1"/>
  <c r="B17" i="68"/>
  <c r="B18" i="68" s="1"/>
  <c r="B19" i="68" s="1"/>
  <c r="B20" i="68" s="1"/>
  <c r="B21" i="68" s="1"/>
  <c r="B22" i="68" l="1"/>
  <c r="B23" i="68" s="1"/>
  <c r="B24" i="68" s="1"/>
  <c r="B25" i="68" s="1"/>
  <c r="B26" i="68" s="1"/>
  <c r="B27" i="68" s="1"/>
  <c r="B28" i="68" s="1"/>
  <c r="B29" i="68" s="1"/>
  <c r="B30" i="68" s="1"/>
  <c r="B31" i="68" l="1"/>
  <c r="B32" i="68" s="1"/>
  <c r="B33" i="68" s="1"/>
  <c r="B34" i="68" s="1"/>
  <c r="B35" i="68" s="1"/>
  <c r="B36" i="68" s="1"/>
  <c r="B37" i="68" s="1"/>
  <c r="B38" i="68" s="1"/>
  <c r="B39" i="68" s="1"/>
  <c r="B40" i="68" l="1"/>
  <c r="B41" i="68" s="1"/>
  <c r="B42" i="68" s="1"/>
  <c r="B43" i="68" s="1"/>
  <c r="B44" i="68"/>
  <c r="B45" i="68" s="1"/>
  <c r="B46" i="68" s="1"/>
  <c r="B47" i="68" s="1"/>
</calcChain>
</file>

<file path=xl/sharedStrings.xml><?xml version="1.0" encoding="utf-8"?>
<sst xmlns="http://schemas.openxmlformats.org/spreadsheetml/2006/main" count="1662" uniqueCount="797">
  <si>
    <t>Acronyme</t>
  </si>
  <si>
    <t>FR</t>
  </si>
  <si>
    <t>EN</t>
  </si>
  <si>
    <t>ATRIUMS</t>
  </si>
  <si>
    <t>Système WMS/TMS/Portail Web HI-AL</t>
  </si>
  <si>
    <t>WMS/TMS/Web Portal system HI-AL</t>
  </si>
  <si>
    <t>WMS</t>
  </si>
  <si>
    <t>Système de gestion d'entrepôt</t>
  </si>
  <si>
    <t>Warehouse Management System</t>
  </si>
  <si>
    <t>TMS</t>
  </si>
  <si>
    <t>Système de gestion transport</t>
  </si>
  <si>
    <t>Transport Management System</t>
  </si>
  <si>
    <t>SRF</t>
  </si>
  <si>
    <t>Demande de service logistique</t>
  </si>
  <si>
    <t>Service Request Form</t>
  </si>
  <si>
    <t>MoU</t>
  </si>
  <si>
    <t>Protocole d'accord</t>
  </si>
  <si>
    <t>Memorandum of Understanding</t>
  </si>
  <si>
    <t>SOP</t>
  </si>
  <si>
    <t>Procédure opérationnelle standard</t>
  </si>
  <si>
    <t>Standard Operating Procedure</t>
  </si>
  <si>
    <t>ACOC</t>
  </si>
  <si>
    <t>Appel à Cotation Ouvert et Continu</t>
  </si>
  <si>
    <t>Open and Continuous Call for Quotation</t>
  </si>
  <si>
    <t>PAA</t>
  </si>
  <si>
    <t>Procédure d'Approvisionnement Atlas</t>
  </si>
  <si>
    <t>Atlas Procurement Procedure</t>
  </si>
  <si>
    <t>EDB</t>
  </si>
  <si>
    <t>Expression des Besoins</t>
  </si>
  <si>
    <t>Expression of Needs</t>
  </si>
  <si>
    <t>DESAT</t>
  </si>
  <si>
    <t>Demande d'Évaluation Sécuritaire Avant Transport</t>
  </si>
  <si>
    <t>Security Assessment Request Before Transport</t>
  </si>
  <si>
    <t>GAO</t>
  </si>
  <si>
    <t>Grille d'Analyse des Offres</t>
  </si>
  <si>
    <t>Bid Analysis Grid</t>
  </si>
  <si>
    <t>BE</t>
  </si>
  <si>
    <t>Bon d'Entrée</t>
  </si>
  <si>
    <t>Goods Receipt Note (IN)</t>
  </si>
  <si>
    <t>BS</t>
  </si>
  <si>
    <t>Bon de Sortie</t>
  </si>
  <si>
    <t>Goods Issue Note (OUT)</t>
  </si>
  <si>
    <t>SSF</t>
  </si>
  <si>
    <t>Formulaire de vérification fournisseur</t>
  </si>
  <si>
    <t>Supplier Screening Form</t>
  </si>
  <si>
    <t>POD</t>
  </si>
  <si>
    <t>Preuve de livraison</t>
  </si>
  <si>
    <t>Proof of Delivery</t>
  </si>
  <si>
    <t>RCCM</t>
  </si>
  <si>
    <t>Registre du Commerce et du Crédit Mobilier</t>
  </si>
  <si>
    <t>Trade and Personal Property Credit Register</t>
  </si>
  <si>
    <t>RIB</t>
  </si>
  <si>
    <t>Relevé d'Identité Bancaire</t>
  </si>
  <si>
    <t>Bank Account Details</t>
  </si>
  <si>
    <t>STO</t>
  </si>
  <si>
    <t>Stockage / Réception</t>
  </si>
  <si>
    <t>Storage / Stock In</t>
  </si>
  <si>
    <t>RLO</t>
  </si>
  <si>
    <t>Sortie de stock</t>
  </si>
  <si>
    <t>Stock Release / Stock Out</t>
  </si>
  <si>
    <t>KTO</t>
  </si>
  <si>
    <t>Kitting</t>
  </si>
  <si>
    <t>Kitting Operation</t>
  </si>
  <si>
    <t>TPT</t>
  </si>
  <si>
    <t>Transport</t>
  </si>
  <si>
    <t>H2H</t>
  </si>
  <si>
    <t>Humanitaire à Humanitaire</t>
  </si>
  <si>
    <t>Humanitarian to Humanitarian</t>
  </si>
  <si>
    <t>PM</t>
  </si>
  <si>
    <t>Chef de Projet Atlas</t>
  </si>
  <si>
    <t>Project Manager</t>
  </si>
  <si>
    <t>Wh.S.</t>
  </si>
  <si>
    <t>Superviseur d'entrepôt</t>
  </si>
  <si>
    <t>Warehouse Supervisor</t>
  </si>
  <si>
    <t>Tr.S.</t>
  </si>
  <si>
    <t>Superviseur transport</t>
  </si>
  <si>
    <t>Transport Supervisor</t>
  </si>
  <si>
    <t>TDPO</t>
  </si>
  <si>
    <t>Responsable données et achats transport</t>
  </si>
  <si>
    <t>Transport Data and Purchase Officer</t>
  </si>
  <si>
    <t>PTO</t>
  </si>
  <si>
    <t>Responsable technique pharmacie</t>
  </si>
  <si>
    <t>Pharmacy Technical Officer</t>
  </si>
  <si>
    <t>FM</t>
  </si>
  <si>
    <t>Responsable financier</t>
  </si>
  <si>
    <t>Finance Manager</t>
  </si>
  <si>
    <t>DP</t>
  </si>
  <si>
    <t>Directeur Pays</t>
  </si>
  <si>
    <t>Country Director</t>
  </si>
  <si>
    <t>AM</t>
  </si>
  <si>
    <t>Responsable de zone</t>
  </si>
  <si>
    <t>Area Manager</t>
  </si>
  <si>
    <t>CRA</t>
  </si>
  <si>
    <t>Administrateur recouvrement des coûts</t>
  </si>
  <si>
    <t>Cost Recovery Administrator</t>
  </si>
  <si>
    <t>ONG</t>
  </si>
  <si>
    <t>Organisation Non Gouvernementale</t>
  </si>
  <si>
    <t>Non-Governmental Organisation (NGO)</t>
  </si>
  <si>
    <t>ONGI</t>
  </si>
  <si>
    <t>ONG Internationale</t>
  </si>
  <si>
    <t>International NGO</t>
  </si>
  <si>
    <t>ONGL</t>
  </si>
  <si>
    <t>ONG Locale</t>
  </si>
  <si>
    <t>Local NGO</t>
  </si>
  <si>
    <t>CI</t>
  </si>
  <si>
    <t>Carte d'Identité</t>
  </si>
  <si>
    <t>Identity Card</t>
  </si>
  <si>
    <t>ERP</t>
  </si>
  <si>
    <t>Progiciel de gestion intégré</t>
  </si>
  <si>
    <t>Enterprise Resource Planning</t>
  </si>
  <si>
    <t>API</t>
  </si>
  <si>
    <t>Interface de programmation</t>
  </si>
  <si>
    <t>Application Programming Interface</t>
  </si>
  <si>
    <t>SaaS</t>
  </si>
  <si>
    <t>Logiciel en tant que service</t>
  </si>
  <si>
    <t>Software as a Service</t>
  </si>
  <si>
    <t>SGBD</t>
  </si>
  <si>
    <t>Système de gestion de base de données</t>
  </si>
  <si>
    <t>Database Management System</t>
  </si>
  <si>
    <t>PDA</t>
  </si>
  <si>
    <t>Terminal de scan portable</t>
  </si>
  <si>
    <t>Personal Digital Assistant</t>
  </si>
  <si>
    <t>NAV</t>
  </si>
  <si>
    <t>Microsoft Dynamics NAV (logiciel comptable) utilisé à HI</t>
  </si>
  <si>
    <t>Microsoft Dynamics NAV</t>
  </si>
  <si>
    <t>SIG</t>
  </si>
  <si>
    <t>Système d'Information Géographique</t>
  </si>
  <si>
    <t>Geographic Information System</t>
  </si>
  <si>
    <t>QR ou QR code</t>
  </si>
  <si>
    <t>Code de réponse rapide</t>
  </si>
  <si>
    <t>Quick Response Code</t>
  </si>
  <si>
    <t>GPS</t>
  </si>
  <si>
    <t>Système de positionnement par satellite</t>
  </si>
  <si>
    <t>Global Positioning System</t>
  </si>
  <si>
    <t>IU</t>
  </si>
  <si>
    <t>Interface Utilisateur</t>
  </si>
  <si>
    <t>User Interface (UI)</t>
  </si>
  <si>
    <t>RGPD</t>
  </si>
  <si>
    <t>Règlement Général sur la Protection des Données</t>
  </si>
  <si>
    <t>General Data Protection Regulation (GDPR)</t>
  </si>
  <si>
    <t>WCAG</t>
  </si>
  <si>
    <t>Règles d'accessibilité des contenus web</t>
  </si>
  <si>
    <t>Web Content Accessibility Guidelines</t>
  </si>
  <si>
    <t>SLA</t>
  </si>
  <si>
    <t>Accord de niveau de service</t>
  </si>
  <si>
    <t>Service Level Agreement</t>
  </si>
  <si>
    <t>RTO</t>
  </si>
  <si>
    <t>Objectif de temps de reprise</t>
  </si>
  <si>
    <t>Recovery Time Objective</t>
  </si>
  <si>
    <t>RPO</t>
  </si>
  <si>
    <t>Objectif de point de reprise</t>
  </si>
  <si>
    <t>Recovery Point Objective</t>
  </si>
  <si>
    <t>FIFO</t>
  </si>
  <si>
    <t>Premier entré, premier sorti</t>
  </si>
  <si>
    <t>First In First Out</t>
  </si>
  <si>
    <t>FEFO</t>
  </si>
  <si>
    <t>Premier périmé, premier sorti</t>
  </si>
  <si>
    <t>First Expired First Out</t>
  </si>
  <si>
    <t>DCI</t>
  </si>
  <si>
    <t>Dénomination Commune Internationale</t>
  </si>
  <si>
    <t>International Non-proprietary Name (INN)</t>
  </si>
  <si>
    <t>ETA</t>
  </si>
  <si>
    <t>Heure d'arrivée estimée</t>
  </si>
  <si>
    <t>Estimated Time of Arrival</t>
  </si>
  <si>
    <t>KPI</t>
  </si>
  <si>
    <t>Indicateur clé de performance</t>
  </si>
  <si>
    <t>Key Performance Indicator</t>
  </si>
  <si>
    <t>CO₂</t>
  </si>
  <si>
    <t>Dioxyde de carbone</t>
  </si>
  <si>
    <t>Carbon Dioxide</t>
  </si>
  <si>
    <t xml:space="preserve">CSV </t>
  </si>
  <si>
    <t>Valeurs séparées par des virgules</t>
  </si>
  <si>
    <t>Comma-Separated Values</t>
  </si>
  <si>
    <t>XML</t>
  </si>
  <si>
    <t>Langage de balisage extensible</t>
  </si>
  <si>
    <t>Extensible Markup Language</t>
  </si>
  <si>
    <t>JSON</t>
  </si>
  <si>
    <t>Format de données léger</t>
  </si>
  <si>
    <t>JavaScript Object Notation</t>
  </si>
  <si>
    <t>YAML</t>
  </si>
  <si>
    <t>Format de sérialisation de données</t>
  </si>
  <si>
    <t>Yet Another Markup Language</t>
  </si>
  <si>
    <t xml:space="preserve">date validité PC </t>
  </si>
  <si>
    <t>Date de validité du permis de conduire</t>
  </si>
  <si>
    <t>Driving licence expiry date</t>
  </si>
  <si>
    <t>Solution WMS_TMS_Portail Web 
"ATRIUMS"</t>
  </si>
  <si>
    <t>Description</t>
  </si>
  <si>
    <t xml:space="preserve">Ce document permet d'évaluer les réponses des soumissionaires. Il servira de base d'étude et de comparaison des offres.
Nous vous demandons de bien vouloir être le plus transparent possible dans vos réponses. 
Les onglets suivants se rapportent:
- aux processus / parcours utilisateurs internes et externes décrits ci-dessous (onglets 1 à 9)
- aux autres spécifications considérées : paramétrage, rôles et habilitations et spécificités techniques (onglets à partir du 10)
Chaque ligne doit être complétée, même si la solution proposée ne répond pas au besoin (évaluation 0).				
Des documents complémentaires peuvent être annexés aux réponses des soumissionnaires. 
HI demande également au soumissionnaire de se positionner sur la possibilité de réalisation des fonctionnalités en phase 1 ou phase 2.  </t>
  </si>
  <si>
    <t>Echelle d'évaluation</t>
  </si>
  <si>
    <t xml:space="preserve">Réalisation Phase 1 ou Phase 2 </t>
  </si>
  <si>
    <t>0=  Impossible à implémenter</t>
  </si>
  <si>
    <t>1 = Phase 1</t>
  </si>
  <si>
    <t>1=  Implémentation intégralement spécifique</t>
  </si>
  <si>
    <t>2 = Phase 2</t>
  </si>
  <si>
    <t>2=  Partiel et requiert des développements spécifiques</t>
  </si>
  <si>
    <t>3 = Paramétrage complexe</t>
  </si>
  <si>
    <t>4 = Paramétrage simple</t>
  </si>
  <si>
    <t>5 =  Standard</t>
  </si>
  <si>
    <t>Synthèse des processus décrit dans le présent document</t>
  </si>
  <si>
    <t>Ce document présente d'une manière synthétique les fonctionnalités nécessaires au fonctionnement d'un WMS, TMS et portail web. 
Ces fonctionnalités ont été groupées suivant les processus suivants : 
1- Envoi de la SRF partenaire : demande envoyée par un partenaire pour du stockage/ transport. 
2- Gestion de la SRF 
3- Réception et Mise en stock 
4 - Kitting
5- Sortie de stock 
6- Inventaire 
7- Expédition  
8- Portail Web 
9- Reporting (inclus les reportings bailleurs) 
Les onglets de 10 et 11 concernent les paramétrages et les rôles et habilitations.  
Les derniers onglets à partir du 12 concerne les spécifications techniques requises.</t>
  </si>
  <si>
    <t>SERVICE REQUEST FORM (SRF)</t>
  </si>
  <si>
    <t xml:space="preserve">La demande du partenaire est envoyée via son portail web et doit inclure les éléments ci-dessous. </t>
  </si>
  <si>
    <t xml:space="preserve">Pour la partie III - Liste des items, le partenaire doit pouvoir entrer une liste d'articles (de 1 à xxx lignes) </t>
  </si>
  <si>
    <t>Réponse</t>
  </si>
  <si>
    <t>Exigence</t>
  </si>
  <si>
    <t>Evaluation</t>
  </si>
  <si>
    <t>Description de la solution proposée</t>
  </si>
  <si>
    <t>Phase 1/Phase 2</t>
  </si>
  <si>
    <t xml:space="preserve">Date réception </t>
  </si>
  <si>
    <t>AUTOMATIQUE</t>
  </si>
  <si>
    <t>OBLIGATOIRE</t>
  </si>
  <si>
    <t>Date réception de la demande dans le système</t>
  </si>
  <si>
    <t xml:space="preserve">MUST HAVE </t>
  </si>
  <si>
    <t>Pays</t>
  </si>
  <si>
    <t xml:space="preserve">OBLIGATOIRE </t>
  </si>
  <si>
    <t>Organisation</t>
  </si>
  <si>
    <t xml:space="preserve">Demande </t>
  </si>
  <si>
    <t xml:space="preserve">COCHER </t>
  </si>
  <si>
    <t>Le partenaire peut cocher les options ci-dessous selon la demande</t>
  </si>
  <si>
    <t>STOCKAGE</t>
  </si>
  <si>
    <t>Réception : STO
Sortie : RLO</t>
  </si>
  <si>
    <t>KITTING (ATLAS ou Partenaire)</t>
  </si>
  <si>
    <t xml:space="preserve">Kitting : KTO </t>
  </si>
  <si>
    <t>TRANSPORT</t>
  </si>
  <si>
    <t>Expédition : TPT</t>
  </si>
  <si>
    <t>TRANSPORT + STOCKAGE</t>
  </si>
  <si>
    <t xml:space="preserve">Départ ou arrivée chez stock ATLAS :
Exemple de nomination pour une SRF pour du transport et du stockage : 
- SRF-TPT-STO-008 pour un transport puis du stockage chez ATLAS 
- SRF-RLO-TPT-008 pour une sortie de stock et du transport </t>
  </si>
  <si>
    <t xml:space="preserve">Numéro SRF </t>
  </si>
  <si>
    <t xml:space="preserve">Exemple de nomination pour une SRF : 
- SRF-TPT-008 pour du transport 
- SRF-STO-008 pour une réception </t>
  </si>
  <si>
    <t>Nom prénom du point focal de la demande</t>
  </si>
  <si>
    <t xml:space="preserve">Position </t>
  </si>
  <si>
    <t>Téléphone</t>
  </si>
  <si>
    <t>Email</t>
  </si>
  <si>
    <t>I-SERVICE DE TRANSPORT</t>
  </si>
  <si>
    <t>INFO CHARGEMENT :</t>
  </si>
  <si>
    <t>Date de chargement souhaitée</t>
  </si>
  <si>
    <t>MANUEL (sélectionner sur un calendrier)</t>
  </si>
  <si>
    <t xml:space="preserve">Message alerte si date &gt; J+1 mois (pas plus de 30 jours)
Date minimum possible = date du jour +24h </t>
  </si>
  <si>
    <t>Date de chargement proposée par ATLAS</t>
  </si>
  <si>
    <t>OPTIONNEL</t>
  </si>
  <si>
    <t xml:space="preserve">Si date souhaitée = date validée alors SRF validée à cette date 
SI date souhaitée # date ATLAS, alors ATLAS propose une nouvelle date avec commentaires et renvoit la SRF au partenaire pour validation </t>
  </si>
  <si>
    <t>Lieu de chargement Entrepôt ATLAS</t>
  </si>
  <si>
    <t>LISTE DEROULANTE</t>
  </si>
  <si>
    <t>Gestion multi-entrepôts si besoin  
Le système reconnait le pays de connexion et propose le(s) entrepôt(s) ATLAS sur place (paramétrés dans le système)</t>
  </si>
  <si>
    <t>Lieu de chargement Autre</t>
  </si>
  <si>
    <t xml:space="preserve">MANUEL </t>
  </si>
  <si>
    <t xml:space="preserve">Si différent des entrepôts ATLAS </t>
  </si>
  <si>
    <t>Région</t>
  </si>
  <si>
    <t>AUTOMATIQUE/MANUEL</t>
  </si>
  <si>
    <t xml:space="preserve">Province </t>
  </si>
  <si>
    <t xml:space="preserve">A minima (bloquant) </t>
  </si>
  <si>
    <t xml:space="preserve">Département </t>
  </si>
  <si>
    <t xml:space="preserve">En fonction des pays (ex : Burkina) </t>
  </si>
  <si>
    <t xml:space="preserve">Commune </t>
  </si>
  <si>
    <t xml:space="preserve">Ville/Village </t>
  </si>
  <si>
    <t xml:space="preserve">Adresse précise </t>
  </si>
  <si>
    <t xml:space="preserve">Coordonnées GPS </t>
  </si>
  <si>
    <t xml:space="preserve">CARTE </t>
  </si>
  <si>
    <t>Matcher avec la carte zone sécurité (dans l'idéal si disponible)</t>
  </si>
  <si>
    <t>Commentaires</t>
  </si>
  <si>
    <t>MANUEL</t>
  </si>
  <si>
    <t>Nom prénom du représentant au chargement</t>
  </si>
  <si>
    <t>MANUEL+LISTE DEROUL.</t>
  </si>
  <si>
    <t xml:space="preserve">Focal point qui signe la waybill </t>
  </si>
  <si>
    <t>INFOS DECHARGEMENT :</t>
  </si>
  <si>
    <t>Lieu de déchargement Entrepôt ATLAS</t>
  </si>
  <si>
    <t>Lieu de déchargement Autre</t>
  </si>
  <si>
    <t xml:space="preserve">II-SERVICE DE STOCKAGE </t>
  </si>
  <si>
    <t xml:space="preserve">Date entrée souhaitée (STO) </t>
  </si>
  <si>
    <t>MANUEL (calendrier)</t>
  </si>
  <si>
    <t>Date sortie estimée (si entrée)</t>
  </si>
  <si>
    <t>Durée maximum de stockage dans les entrepôts (MOU standard par défaut maximum 90 jours)</t>
  </si>
  <si>
    <t>Date sortie souhaitée (RLO)</t>
  </si>
  <si>
    <t xml:space="preserve">Message alerte si date &gt; J+1 mois (pas plus de 30 jours) </t>
  </si>
  <si>
    <t>III - LISTE DES ITEMS  :</t>
  </si>
  <si>
    <t>N°</t>
  </si>
  <si>
    <t>INCREMENTATION AUTO.</t>
  </si>
  <si>
    <t>N° Item incrémenté</t>
  </si>
  <si>
    <t>Catégorie / Cluster</t>
  </si>
  <si>
    <t>Abri; Coordination etc..</t>
  </si>
  <si>
    <t>Sous-catégorie</t>
  </si>
  <si>
    <t xml:space="preserve">Proposition d'une liste en fonction de la catégorie 5 niveaux </t>
  </si>
  <si>
    <t xml:space="preserve">MANUEL/AUTOMATIQUE </t>
  </si>
  <si>
    <t>Proposition d'une liste en fonction de la sous catégorie 
Une base articles s'alimente au fur et à mesure dans le système</t>
  </si>
  <si>
    <t>Quantité de comptage</t>
  </si>
  <si>
    <t xml:space="preserve">Facteur de conversion (optionnel) ex : x cartons = x palettes ou x cartons = x unités
OU volume m3 = x palettes 
OU poids kg en tonne etc....  </t>
  </si>
  <si>
    <t>Unité de comptage</t>
  </si>
  <si>
    <t>- Palette 80 x 120, Palette 100 x 120, Boite/carton, etc..
- Aucun</t>
  </si>
  <si>
    <t xml:space="preserve">Quantité au détail </t>
  </si>
  <si>
    <t>Unité au détail</t>
  </si>
  <si>
    <t>Poids unitaire (kg)</t>
  </si>
  <si>
    <t>Volume unitaire (m³)</t>
  </si>
  <si>
    <t>Valeur unitaire (USD)</t>
  </si>
  <si>
    <t>Poids total (kg)</t>
  </si>
  <si>
    <t>Volume total (m³)</t>
  </si>
  <si>
    <t>Valeur total (USD)</t>
  </si>
  <si>
    <t>Référence article (ONG)</t>
  </si>
  <si>
    <t>Référence RITA</t>
  </si>
  <si>
    <t>Nom bailleur</t>
  </si>
  <si>
    <t>Option : Autre ; fonds propres</t>
  </si>
  <si>
    <t>Marchandise dangereuse</t>
  </si>
  <si>
    <t>Température</t>
  </si>
  <si>
    <t>Si article santé, 5 niveaux de température (cf. onglet 3 ligne 6)</t>
  </si>
  <si>
    <t>Date de péremption (si applicable)</t>
  </si>
  <si>
    <t xml:space="preserve">Si plusieurs items, mettre la date la plus proche du carton
Liste de colisage obligatoire </t>
  </si>
  <si>
    <t>COMMENTAIRES SRF</t>
  </si>
  <si>
    <t xml:space="preserve">OPTIONNEL </t>
  </si>
  <si>
    <t> </t>
  </si>
  <si>
    <t>Process</t>
  </si>
  <si>
    <t>Référence</t>
  </si>
  <si>
    <t>Fonctionnalité</t>
  </si>
  <si>
    <t>Rôle ayant le droit de réaliser la tâche</t>
  </si>
  <si>
    <t xml:space="preserve">Gestion de la SRF </t>
  </si>
  <si>
    <r>
      <rPr>
        <sz val="10"/>
        <color rgb="FF000000"/>
        <rFont val="Nunito"/>
      </rPr>
      <t xml:space="preserve">La SRF est envoyée par le partenaire via le Portail Web avec toutes les infomations nécessaires sur le WMS ATLAS (signature électronique du partenaire) </t>
    </r>
    <r>
      <rPr>
        <b/>
        <sz val="10"/>
        <color rgb="FF000000"/>
        <rFont val="Nunito"/>
      </rPr>
      <t xml:space="preserve">cf. onglet 1 "Envoi de la SRF Partenaire" </t>
    </r>
  </si>
  <si>
    <t xml:space="preserve">Synchronisation entre le stockage et le transport si TPT+STO/RTO/KTO
Signature électronique en fonction du workflow de validation </t>
  </si>
  <si>
    <t xml:space="preserve">Point focal partenaire de la demande </t>
  </si>
  <si>
    <t xml:space="preserve">Pour la réception, sortie et kitting, le Warehouse Supervisor (Wh.S.) vérifie la cohérence des informations de la SRF et échange avec le partenaire si nécessaire </t>
  </si>
  <si>
    <t xml:space="preserve">Volume, poids, quantité, date …
Echange entre le Wh.S. et le partenaire, puis modifications dans le WMS pour renvoi au partenaire et validation de sa part (via workflow de validation) </t>
  </si>
  <si>
    <t xml:space="preserve">Warehouse Supervisor </t>
  </si>
  <si>
    <t xml:space="preserve">Pour une expédition, le Transport Supervisor (Tr.S.) vérifie les informations de la SRF (volumes, poids, ...) et échange avec le partenaire si nécessaire </t>
  </si>
  <si>
    <t xml:space="preserve">Transport Supervisor </t>
  </si>
  <si>
    <t>Si la SRF contient des produits pharma alors le Pharmacy Technical Officer (PTO) vérifie la SRF et la packing list en PDF attachée à la SRF</t>
  </si>
  <si>
    <t xml:space="preserve">Le PTO valide la partie des intrants médicaux </t>
  </si>
  <si>
    <t xml:space="preserve">Pharmacy Technical Officer </t>
  </si>
  <si>
    <t xml:space="preserve">Le WMS doit pouvoir analyser le contenu de la packing list et intégrer les articles dans le WMS avec les informations obligatoires </t>
  </si>
  <si>
    <t>Informations obligatoires : DCI (dénomination commune internationale), numéro de lot, date de péremption, catégorie de température, produits dangereux ou narcotiques</t>
  </si>
  <si>
    <t xml:space="preserve">Les articles sont intégrés directement de la SRF dans le WMS </t>
  </si>
  <si>
    <t>Cf. liste des items dans la SRF, 
Gestion des articles sans référence, le système incrémente les codes articles</t>
  </si>
  <si>
    <t xml:space="preserve">Le PM et/ou le PTO sont NOK avec la SRF, le Wh.S. ajuste les informations et échange avec le partenaire pour valider les modifications (échanges via logiciel, mail, téléphone) en fonction du workflow de validation </t>
  </si>
  <si>
    <t xml:space="preserve">Flexibilité pour corriger volume, poids, complément d'information ..
Pour la sortie de stock : 
- Le Wh.S. constate un écart entre la demande et le stock actuel 
- ONG ne peut pas faire une demande supérieure à son stock 
- Si stock insuffisant (erreur physique), SRF en attente de modification de la SRF avec commentaires : 
Inventaire, rapport de perte, refus écart stock réel vs stock physique </t>
  </si>
  <si>
    <t>Warehouse Supervisor 
Pharmacy Technical Officer</t>
  </si>
  <si>
    <t xml:space="preserve">La SRF est renvoyée corrigée par le PM dans le Portail Web du partenaire </t>
  </si>
  <si>
    <t>Avec signature électronique selon le workflow de validation
Le Wh.S et PTO pourront avoir une délégation du PM pour faire ces tâches</t>
  </si>
  <si>
    <t xml:space="preserve">Project Manager </t>
  </si>
  <si>
    <t xml:space="preserve">Le PM et, si nécessaire, le PTO sont OK avec la SRF : le PM valide la SRF via un bouton de validation dans le WMS </t>
  </si>
  <si>
    <t>Seule la personne autorisée à valider la SRF a accès à ce bouton 
Avec signature électronique selon le workflow de validation</t>
  </si>
  <si>
    <t xml:space="preserve">Que ce soit du côté ATLAS ou du partenaire, les SRF en attente apparaissent en orange, les SRF validées en vert </t>
  </si>
  <si>
    <t xml:space="preserve">Réception d'une alerte/notification pour informer d'une nouvelle activité des 2 côtés </t>
  </si>
  <si>
    <t xml:space="preserve">Que ce soit du côté ATLAS ou du partenaire, les SRF peuvent être refusées (rouge), annulées (noir) ou modifiées (avec commentaires)  </t>
  </si>
  <si>
    <t xml:space="preserve">Une fois la SRF validée, le partenaire reçoit un numéro de SRF et une date de réception/sortie/expédition est planifiée dans le WMS </t>
  </si>
  <si>
    <t xml:space="preserve">Le système crée un numéro de SRF automatiquement incrémenté (si existance d'une SRF RITA alors faire le lien avec la SRF ATLAS) : 
STO pour le stockage / RLO pour la sortie / KTO pour le kitting / TPT pour le transport </t>
  </si>
  <si>
    <t>Gestion de la réception et de la mise en stock</t>
  </si>
  <si>
    <t xml:space="preserve">Le WMS propose un nombre de manutentionnaire pour effectuer les réceptions du jour  </t>
  </si>
  <si>
    <t xml:space="preserve">En fonction du nombre de camions, palettes, colis à réceptionner </t>
  </si>
  <si>
    <t xml:space="preserve">Le Wh.S. réceptionne le camion et valide son arrivée dans le WMS </t>
  </si>
  <si>
    <t>Les heures d'arrivée du camion et de fin de réception sont intégrées dans le WMS (recouvrement des coûts / manutentionnaire)</t>
  </si>
  <si>
    <t>Le Wh.S. réceptionne les palettes/colis/autres et valide via une tablette (ou autre matériel portable proposé) à partir de la SRF  les articles réceptionnés (si code barre le bipper) 
Si la palette a un code barre, l'ensemble des articles lui sont rattachés 
Alors chaque article de la palette entrée en stock aura la référence de la palette</t>
  </si>
  <si>
    <t xml:space="preserve">Le Wh.S. coche au fur et à mesure de la réception les unités de comptage par article 
Si écart, alors le Wh.S. peut entrer manuellement le nombre réel de colis/palettes et ajouter un commentaire si nécessaire 
Le WMS met à jour les stocks réels réceptionnés et les documents associés </t>
  </si>
  <si>
    <t>MUST HAVE</t>
  </si>
  <si>
    <t>Le WMS propose la gestion automatisée des emplacements et des règles de stockage</t>
  </si>
  <si>
    <t>FIFO / FEFO selon volumétrie, rotation, température, produits dangereux ou sensibles 
Chaque colis pharma a un numéro d'identification et une place déterminée dans l'entrepôt (zone chaine du froid, zone en temperature-controlée, quarantaine, destruction, zone narcotiques…)</t>
  </si>
  <si>
    <t xml:space="preserve">Pour les produits pharma, le PTO intégre la température de chaque article à l'instant de la réception </t>
  </si>
  <si>
    <t xml:space="preserve">Principalement pour les articles de 2 à 8 degrés quand il est possible de lire les températures  
Possibilité d'obtenir l'historique des températures durant le stockage </t>
  </si>
  <si>
    <t xml:space="preserve">SHOULD HAVE </t>
  </si>
  <si>
    <t>Le WMS permet de tracer les températures, alertes sur les excursions de température (incidents liés à la qualité : médicaments expirés, périmés), suivi des produits thermosensibles, date de péremption, numéro de lot, principes actifs (DCI)</t>
  </si>
  <si>
    <t xml:space="preserve">En fonction des niveaux 5 niveaux 
Paramétrer pour possibilité d'ajouter des niveaux </t>
  </si>
  <si>
    <t xml:space="preserve">Le WMS alimente une base articles au fur et à mesure des réceptions </t>
  </si>
  <si>
    <t xml:space="preserve">Dans le but de constituer une base articles et d'unifier les systèmes </t>
  </si>
  <si>
    <t xml:space="preserve">Le Wh.S., le PTO et le point focal du partenaire contrôlent le bon de livraison </t>
  </si>
  <si>
    <t>Contrôle quantitatif, écarts, qualité et quarantaine, avaries, gestion des réserves, température si pharma, commentaires
Check visuel de l'état du carton inscrit dans le bon d'entrée (BE)</t>
  </si>
  <si>
    <t xml:space="preserve">Le Wh.S. édite un bon d'entrée (BE) </t>
  </si>
  <si>
    <t xml:space="preserve">Automatisation de la création des documents et des status par SRF 
Archivage du BE dans un dossier par SRF </t>
  </si>
  <si>
    <t>Le Wh.S. édite une fiche de stock qui s'alimente automatiquement avec la mise à jour du BE (avec code barre)</t>
  </si>
  <si>
    <t xml:space="preserve">La fiche de pile vide peut également être éditée via le WMS </t>
  </si>
  <si>
    <t>Le Wh.S. sort une étiquette avec un code barre et la colle sur la palette avec l'emplacement (adressage par bâtiment)
Etiquetage adapté aux contraintes de certaines pièces pouvant être grasses ( ex: tampon au lieu d'étiquettes classiques)</t>
  </si>
  <si>
    <t>Paramétrage par zone de stockage avec carte de l'entrepôt 
Adressage : Entrepôt, MSU (mobile storage unit), espace externe, zone (intrants médicaux, intrants médicaux température contrôlée) etc..</t>
  </si>
  <si>
    <t xml:space="preserve">La mise en stock physique pour le 2-8 et les narcotiques est réalisée par le PTO </t>
  </si>
  <si>
    <t xml:space="preserve">Pharmacy Technicall Officer </t>
  </si>
  <si>
    <t xml:space="preserve">L'entrée en stock informatique est validée dans le WMS </t>
  </si>
  <si>
    <t xml:space="preserve">Gestion du cross-docking </t>
  </si>
  <si>
    <t xml:space="preserve">Exigence </t>
  </si>
  <si>
    <t>Gestion du kitting</t>
  </si>
  <si>
    <t xml:space="preserve">Si le partenaire est au courant que la SRF qu'il envoit correspond à une prochaine demande de kitting alors il coche sur la SRF " KITTING"  </t>
  </si>
  <si>
    <t xml:space="preserve">Sinon le partenaire enverra plus tard une nouvelle demande liée à une précédente SRF </t>
  </si>
  <si>
    <t>Point focal partenaire de la demande</t>
  </si>
  <si>
    <t xml:space="preserve">Si la demande de kitting doit être réalisée par l'équipe d'ATLAS alors le partenaire coche KITTING ATLAS dans la SRF et précise la composition du kit  </t>
  </si>
  <si>
    <t xml:space="preserve">Si la demande de kitting est réalisée par le partenaire  alors le partenaire coche KITTING PARTENAIRE dans la SRF et précise la liste des cartons à sortir </t>
  </si>
  <si>
    <t xml:space="preserve">Si KITTING ATLAS alors l'équipe ATLAS sort les unités de comptage nécessaires à la réalisation du kit </t>
  </si>
  <si>
    <t xml:space="preserve">Le WMS crée une nouvelle référence pour chaque kit </t>
  </si>
  <si>
    <t xml:space="preserve">Suivi des composants et des quantités </t>
  </si>
  <si>
    <t>Le WMS calcule l'écart entre le poids et le volume des articles entrés en stock pour composer le kit et le poids et le volume des kits (ex : entrée article A, B, C -&gt; 30 kits et 1 reliquat carton savon hors poids et volume dans indicateur)</t>
  </si>
  <si>
    <t xml:space="preserve">Traduction volume picking / kitting (différence volume) </t>
  </si>
  <si>
    <t>Gestion de la sortie de stock</t>
  </si>
  <si>
    <t xml:space="preserve">Le Wh.S. (ou stock officer en fonction des SOP et de l'organisation du PM) coche sur la tablette les articles sortis du stock au fur et à mesure pour composer la commande </t>
  </si>
  <si>
    <t xml:space="preserve">Le WMS est mis à jour au fil de l'eau 
Picking par unité comptable </t>
  </si>
  <si>
    <t>Le Wh.S. édite un bon de sortie (BS), la packing list transport</t>
  </si>
  <si>
    <t>Automatisation de la création des documents et des status 
Archivage dans un dossier par SRF</t>
  </si>
  <si>
    <t>Le Wh.S. édite une fiche de stock qui s'alimente automatiquement avec la mise à jour du BS (avec code barre)</t>
  </si>
  <si>
    <t xml:space="preserve">Pour le 2-8 et les narcotiques le PTO fait la sortie physique </t>
  </si>
  <si>
    <t xml:space="preserve">La sortie informatique est validée </t>
  </si>
  <si>
    <t xml:space="preserve">En fonction du workflow de validation </t>
  </si>
  <si>
    <t xml:space="preserve">Gestion des inventaires </t>
  </si>
  <si>
    <t>Inventaire tournant, partiel/complet, périodique/annuel</t>
  </si>
  <si>
    <t>Par ONG, article, zone, par lot, par évènement, par projet, bailleur</t>
  </si>
  <si>
    <t>Stock Officer 
Pharmacy Technical Officer</t>
  </si>
  <si>
    <t>Historique des mouvements</t>
  </si>
  <si>
    <t xml:space="preserve">Par article entre autres </t>
  </si>
  <si>
    <t xml:space="preserve">Stock Officer
Project Manager </t>
  </si>
  <si>
    <t>Le partenaire ne voit dans son portail web que le théorique jusqu'à la validation des écarts par le PM</t>
  </si>
  <si>
    <t xml:space="preserve">Gestion des formulaires transport obligatoires </t>
  </si>
  <si>
    <t>Avant chaque transport, un formulaire DESAT (Demande d'Évaluation Sécuritaire Avant Transport) validé par le PM, est envoyé au département sécurité pour valider (ou non) la faisabilité d'un convoi sur un axe donné</t>
  </si>
  <si>
    <t>Formulaire DESAT comprenant : numéro DESAT, dates et destinations, partenaire demandeur, etc..
DESAT validée par le DP (ou suite dérogation à l'AM) qui est responsable de la sécurité d'un programme
Dans le TMS une case DESAT envoyée au département sécurité (workflow validation)</t>
  </si>
  <si>
    <t xml:space="preserve">Lorsque la DESAT est validée, elle est retournée au PM qui donne son accord au Tr.S. </t>
  </si>
  <si>
    <t>Dans le TMS une case DESAT validéé par le DP ou dérogation (signature électronique avec workflow de validation) et transmise par le PM pour accord au Tr.S. 
La DESAT validée pourra être téléchargée et archivée dans le dossier SRF concerné</t>
  </si>
  <si>
    <t xml:space="preserve">Le Tr.S. peut alors envoyer l'Expression des Besoins (EDB) au TDPO pour une recherche de solution transport via les grilles d'analyse des offres inclues dans le TMS </t>
  </si>
  <si>
    <t xml:space="preserve">Formulaire EDB </t>
  </si>
  <si>
    <t xml:space="preserve">Gestion des analyses des grilles tarifaires </t>
  </si>
  <si>
    <t xml:space="preserve">Le TDPO fait sa recherche de transport dans le TMS en fonction des grilles transporteurs intégrées </t>
  </si>
  <si>
    <t xml:space="preserve">ACOC : plusieurs grilles tarifaires (les grilles de prix que les transporteurs nous envoient font office de devis pour Atlas) de différents transporteurs ont été intégrées dans le TMS afin de faire une comparaison des meilleures offres en fonction des critères sélectionnés et de leur pondération.
</t>
  </si>
  <si>
    <t xml:space="preserve">Le TMS suggère les 3 meilleurs transporteurs en fonction des critères et de leur pondération qui sont étudiés par le TDPO et le PM </t>
  </si>
  <si>
    <t xml:space="preserve">Le TDPO analyse la sélection du TMS qui peut soit la valider et la soumettre au PM pour validation soit la modifier et la soumettre par la suite au PM
Le Tr.S. peut choisir le mode de transport et les différents trajets (Route, mer, air, rail, lacustre) et sélectionne le transporteur final 
</t>
  </si>
  <si>
    <t xml:space="preserve">Le PM valide la proposition si celle-ci lui convient et une notification est envoyée au partenaire avec les détails du transport </t>
  </si>
  <si>
    <t xml:space="preserve">Validation par signature électronique que si la grille d’analyse + un explicatif de l’analyse sont formulés </t>
  </si>
  <si>
    <t>Le Tr. S. contacte le convoyeur (convoyeur journalier avec indemnités repas+hôtel+retour)</t>
  </si>
  <si>
    <t>La finance débloque les fonds pour le convoyeur (avec financement du bailleur)</t>
  </si>
  <si>
    <t xml:space="preserve">Une liste des convoyeurs est disponible dans le TMS (alimentée au fur et à mesure des précédentes intégrations) par pays avec les détails </t>
  </si>
  <si>
    <t xml:space="preserve">Nom, prénom, tel, date validité PC + doc, adresse, date de naissance, commentaires sécurité, suivi jour affectation mensuelle  </t>
  </si>
  <si>
    <t>Le transporteur choisi n'est plus disponible, le TDPO analyse la sélection du TMS et peut soit la valider et la soumettre au PM pour validation soit la modifier et la soumettre par la suite au PM</t>
  </si>
  <si>
    <t xml:space="preserve">Le TDPO édite les documents nécessaires (GAO, Ordre de mission chauffeur/convoyeur, bon de commande fournisseur)
 + Process de validation </t>
  </si>
  <si>
    <t xml:space="preserve">Transport Data and Purchase Officer
Project Manager </t>
  </si>
  <si>
    <t xml:space="preserve">Gestion des expéditions </t>
  </si>
  <si>
    <t>Le TMS permet de regrouper/ dégrouper des commandes</t>
  </si>
  <si>
    <t xml:space="preserve">Le Tr.S. valide/modifie les propositions faites par le TMS </t>
  </si>
  <si>
    <t xml:space="preserve">Le TMS permet de planifier les chargements et d'optimiser le transport (ex : minimiser l'empreinte carbone), le Tr.S. valide ou modifie le choix </t>
  </si>
  <si>
    <t>Construction et optimisation des tournées (multi-clients, multi-stop, multimodal)
Simulation de scénarios (coût, routes alternatives)
Consolidation des chargements (groupage, cross-docking)
Optimisation IA (routing dynamique - facultatif)</t>
  </si>
  <si>
    <t>Le TMS calcule les ETA (Estimated Time Arrival) et gère les contraintes (fenêtres horaires, capacités, routes interdites…)</t>
  </si>
  <si>
    <t xml:space="preserve">Le Tr.S. édite la waybill et la fais signer par le point focal partenaire et le chauffeur </t>
  </si>
  <si>
    <t xml:space="preserve">1 waybill par camion à intégrer dans le TMS avant paiement pour clôturer le dossier
Archivage dans le dossier SRF approprié </t>
  </si>
  <si>
    <t>A la livraison, le convoyeur contacte le Tr.S. qui met à jour le TMS avec le statut de l'expédition (en attente, en transit, livré, problème signalé)</t>
  </si>
  <si>
    <t>Le partenaire voit le suivi de ses expéditions dans le portail web 
Alertes en cas de retard, rupture de charge, incident</t>
  </si>
  <si>
    <t>Gestion de la chaîne du froid</t>
  </si>
  <si>
    <t xml:space="preserve">Le PTO analyse la SRF et choisit la solution technique pour le transport (caisse isotherme, camion frigo) </t>
  </si>
  <si>
    <t xml:space="preserve">Suivi des logtags transport 
Alertes si rupture d'excursion des températures </t>
  </si>
  <si>
    <t xml:space="preserve">Pour les 2-8 et les 15-25 (à l'arrivée) 
Informer l'ONG des variations de température </t>
  </si>
  <si>
    <t xml:space="preserve">Gestion incidents </t>
  </si>
  <si>
    <t xml:space="preserve">Le convoyeur rencontre un incident sur le trajet, il contacte le Tr.S. qui met à jour le TMS </t>
  </si>
  <si>
    <t>Une notification est envoyée dans le TMS au département sécurité et le PM pour la gestion de l'incident mais pas au partanaire</t>
  </si>
  <si>
    <t xml:space="preserve">Gestion documentaire </t>
  </si>
  <si>
    <t xml:space="preserve">Une liste de documents accessibles via le TMS est envoyée au service finance pour justifier du paiement et pour paiement au transporteur </t>
  </si>
  <si>
    <t xml:space="preserve">SRF, Bid Analysis, purchase order, mission order, waybill, litigation form (si présente), supplier bank account, transport invoice, commitment autorisation, proof of payment, reconciliation approval
Optimisation IA permettant la reconnaissance de document reel et aussi les signatures, pas de falsification
Bons de livraison numériques, photos, signatures électroniques, horodatage </t>
  </si>
  <si>
    <t xml:space="preserve">Autres documents </t>
  </si>
  <si>
    <t xml:space="preserve">Packing list, certificats douaniers </t>
  </si>
  <si>
    <t xml:space="preserve">Gestion des coûts et de la facturation </t>
  </si>
  <si>
    <t xml:space="preserve">Le TDPO peut intégrer dans le TMS la demande d'avance du convoyeur et la dépense réelle </t>
  </si>
  <si>
    <t xml:space="preserve">Prévision pour les futurs trajets </t>
  </si>
  <si>
    <t xml:space="preserve">Le Tr.S. peut intégrer s'il y a de la manutention ATLAS au chargement/déchargement hors site ATLAS </t>
  </si>
  <si>
    <t xml:space="preserve">Le TDPO télécharge la facture transporteur dans le TMS qui la contrôle </t>
  </si>
  <si>
    <t>Le TMS peut analyser la facture scannée pour vérifier si la facture est bien réelle (sans modification, falsification, blanco, etc..)
Détection feuille blanche pour éviter la fraude 
Le TDPO télécharge, génère le dossier complet
PM coche "dossier visualisé" et signe le visa de réconciliation
Optimisation IA permettant la reconnaissance de document reel et aussi les signatures, pas de falsification</t>
  </si>
  <si>
    <t xml:space="preserve">Le PM reçoit une notification pour signature du visa de réconciliation </t>
  </si>
  <si>
    <t>Signature du visa de réconciliation = autorisation de paiement par la finance 
Proof of payment = clôture du dossier (paramétrer les délais de retour de proof of payment avec alerte par email avec PM + Finance Manager (FM))</t>
  </si>
  <si>
    <t>Le TMS effectue le calcul prévisionnel des coûts (prix du transport, tonnage, convoyeur, manutention, surcharges…)</t>
  </si>
  <si>
    <t xml:space="preserve">Gestion des factures transporteurs et clients </t>
  </si>
  <si>
    <t xml:space="preserve">Le TMS analyse les surcoûts </t>
  </si>
  <si>
    <t>Possibilité d'optimisation budgétaire</t>
  </si>
  <si>
    <t>SHOULD HAVE</t>
  </si>
  <si>
    <t xml:space="preserve">Possibilité de faire de la reverse logistique pour la gestion du retour </t>
  </si>
  <si>
    <t xml:space="preserve">NICE TO HAVE </t>
  </si>
  <si>
    <t xml:space="preserve"> </t>
  </si>
  <si>
    <t>Visibilité des stocks (connexion WMS)</t>
  </si>
  <si>
    <t>Consultation des stocks en temps réel par article, code ONG, famille, poids, volume, durée de stockage, entrepôt, pays, zone, projet, bailleur, quantités disponibles / réservées / en transit, dates de péremption (FIFO/FEFO), Numéros de lots / séries (médical, alimentaire "sensible")</t>
  </si>
  <si>
    <t>Alertes automatiques sur les ruptures, péremption, stock dormant, surstock</t>
  </si>
  <si>
    <t>Demande &amp; gestion des mouvements logistiques</t>
  </si>
  <si>
    <t xml:space="preserve">Création de demandes par l’ONG via la SRF partenaire </t>
  </si>
  <si>
    <t xml:space="preserve">Workflow de validation (ONG → logisticien) dans les sytèmes via un bouton de validation en fonction du rôle </t>
  </si>
  <si>
    <t xml:space="preserve">Signature électronique des 2 côtés </t>
  </si>
  <si>
    <t>Transferts inter-entrepôts</t>
  </si>
  <si>
    <t xml:space="preserve">Demande de relocalisation d'un entrepôt à un autre via le formulaire </t>
  </si>
  <si>
    <t xml:space="preserve">Suivi de statut </t>
  </si>
  <si>
    <t xml:space="preserve">En attente, validée, réfusée, annulée, modifiée </t>
  </si>
  <si>
    <t>Suivi transport en temps réel (connexion TMS)</t>
  </si>
  <si>
    <t>Liste et statut des expéditions par ONG / projet</t>
  </si>
  <si>
    <t>Planifié, chargé, en transit, livré, incident</t>
  </si>
  <si>
    <t>Historique des événements transport</t>
  </si>
  <si>
    <t xml:space="preserve">Envoyé par le convoyeur via le Transport Supervisor </t>
  </si>
  <si>
    <t xml:space="preserve">Gestion des incidents : retards, perte, casse, blocage </t>
  </si>
  <si>
    <t>Documents &amp; conformité</t>
  </si>
  <si>
    <t xml:space="preserve">Gestion documentaire centralisée : bons de livraison, waybill, packing list, facture transport, certificats (sanitaire, douanier) </t>
  </si>
  <si>
    <t>Archivage &amp; traçabilité : historique complet par expédition/SRF</t>
  </si>
  <si>
    <t>Communication &amp; collaboration</t>
  </si>
  <si>
    <t xml:space="preserve">Messagerie liée aux flux : commentaires sur une expédition avec historique des échanges </t>
  </si>
  <si>
    <t xml:space="preserve">Possibilité de questions / réponses au Transport Supervisor via le portail web </t>
  </si>
  <si>
    <t xml:space="preserve">Notifications : email / portail / SMS </t>
  </si>
  <si>
    <t>Ex : changement de statut, événements critiques, modification quantité, etc..</t>
  </si>
  <si>
    <t>Intégration SIG (cartographie humanitaire)</t>
  </si>
  <si>
    <t>Mobile / offline terrain</t>
  </si>
  <si>
    <t xml:space="preserve">Process </t>
  </si>
  <si>
    <t xml:space="preserve">Stockage </t>
  </si>
  <si>
    <t xml:space="preserve">Nombre d'unité de comptage (palettes, colis) IN et Out </t>
  </si>
  <si>
    <t xml:space="preserve">Par famille, par partenaire, poids, volume, période (semaine), planifiées, au sol </t>
  </si>
  <si>
    <t>Etats des stocks en temps réel par unité de comptage</t>
  </si>
  <si>
    <t>Par client, par article, par lot, par date</t>
  </si>
  <si>
    <t xml:space="preserve">Nombre de SRF IN et OUT </t>
  </si>
  <si>
    <t xml:space="preserve">Capacité / Taux d'occupation </t>
  </si>
  <si>
    <t xml:space="preserve">Par client, par famille </t>
  </si>
  <si>
    <t xml:space="preserve">Saturation / Ruptures </t>
  </si>
  <si>
    <t xml:space="preserve">Indicateurs chaine de froid </t>
  </si>
  <si>
    <t xml:space="preserve"> - Nb d'excursion de température, courbe des températures, analyse des packing list
 - Volume stocké/transporté en intrants médicaux 15/25 et 2/8 et sans température contrôlée 
 - 1 fois par mois courbes de suivi des logtags </t>
  </si>
  <si>
    <t>Taux de réactivité face à une demande de stockage client (entrée et sortie)</t>
  </si>
  <si>
    <t xml:space="preserve"> Vitesse de traitement</t>
  </si>
  <si>
    <t xml:space="preserve">Nombre de kits réalisés </t>
  </si>
  <si>
    <t xml:space="preserve">Nombre de manutentionnaires par opération </t>
  </si>
  <si>
    <t xml:space="preserve">Rotation des stocks, jours de couverture, expirations à risque </t>
  </si>
  <si>
    <t>Volume cumulé de marchandises stocké par HI/AL depuis le début du projet (m3)</t>
  </si>
  <si>
    <t>Volume cumulé de marchandises stocké par HI/AL par organisation depuis le début du projet (m3)</t>
  </si>
  <si>
    <t>Taux moyen mensuel d'occupation (surface en m2)</t>
  </si>
  <si>
    <t>Stockage bailleur</t>
  </si>
  <si>
    <t xml:space="preserve">Volume cumulé d’intrants secs stockés (m3) </t>
  </si>
  <si>
    <t>Volume cumulé d’intrants médicaux stockés (m3)</t>
  </si>
  <si>
    <t>Pourcentage des demandes de stockage traitées dans un délai de trois jours ouvrables.</t>
  </si>
  <si>
    <t xml:space="preserve">Surface de stockage en dry mise à disposition (en m2) </t>
  </si>
  <si>
    <t>Surface de stockage en température contrôlée mise à disposition (m2)</t>
  </si>
  <si>
    <t>Taux de service</t>
  </si>
  <si>
    <t xml:space="preserve">Délais de livraison </t>
  </si>
  <si>
    <t>Economie liée à la mutualisation</t>
  </si>
  <si>
    <t xml:space="preserve">Suivi des logtags </t>
  </si>
  <si>
    <t>Validation et rapport des courbes de températures et des excursions (à l'arrivée)</t>
  </si>
  <si>
    <t>Gestion CO₂ et analyse de l’empreinte carbone</t>
  </si>
  <si>
    <t xml:space="preserve">Par trajet et par mission </t>
  </si>
  <si>
    <t xml:space="preserve">Temps de transit </t>
  </si>
  <si>
    <t xml:space="preserve">Taux de remplissage </t>
  </si>
  <si>
    <t>Coûts /km/camion/partenaire/bailleur/ONG/poids/volume</t>
  </si>
  <si>
    <t xml:space="preserve">Part des demandes de transport par statut </t>
  </si>
  <si>
    <t xml:space="preserve">Accepté, refusé </t>
  </si>
  <si>
    <t>Nombre de tonnes transportées</t>
  </si>
  <si>
    <t>Transport bailleur</t>
  </si>
  <si>
    <t xml:space="preserve">Nombre total d'opérations de transport effectuées </t>
  </si>
  <si>
    <t>Nombre de tonnes d'intrants humanitaires transportées (inclus médicaments)</t>
  </si>
  <si>
    <t xml:space="preserve">Nombre d'opérations de transport réalisées </t>
  </si>
  <si>
    <t>Pourcentage des opérations de transport réalisées en moins de trois jours après la date d’expédition demandée par le partenaire</t>
  </si>
  <si>
    <t xml:space="preserve">Stockage + Transport </t>
  </si>
  <si>
    <t>Nombre d’organisations actives ayant utilisé les services logistiques (stockage et/ou transport) au moins une fois sur la période</t>
  </si>
  <si>
    <t>Nombre d'acteurs humanitaires ayant signé un protocole d’accord (MoU) avec HI/AL (en distinguant les ONG internationales, les ONG locales et les Nations Unies)</t>
  </si>
  <si>
    <t xml:space="preserve">MOU utilisateurs actifs vs inactifs </t>
  </si>
  <si>
    <t>Pourcentage de SRF émises par les partenaires converties en opérations</t>
  </si>
  <si>
    <t xml:space="preserve">Taux de complétude </t>
  </si>
  <si>
    <t>Portail Web</t>
  </si>
  <si>
    <t>Délais de livraison</t>
  </si>
  <si>
    <t>Stock moyen acheminé</t>
  </si>
  <si>
    <t xml:space="preserve">Couverture stock par zone </t>
  </si>
  <si>
    <t xml:space="preserve">Par entrepôt </t>
  </si>
  <si>
    <t>Capacité entrepôts</t>
  </si>
  <si>
    <t xml:space="preserve">Taux de satisfaction </t>
  </si>
  <si>
    <t>Par projet, par SRF</t>
  </si>
  <si>
    <t>Indicateurs internes </t>
  </si>
  <si>
    <t>Nombre de tonnes de charge utile mise à disposition pour le transport des intrants humanitaires</t>
  </si>
  <si>
    <t>Nombre d’espaces de stockage mis à disposition dans un pays et ensuite au niveau global</t>
  </si>
  <si>
    <t>Nombre d’organisations soutenues au niveau global</t>
  </si>
  <si>
    <t>Nombre de régions/provinces atteintes </t>
  </si>
  <si>
    <t>Nombre de transporteurs différents ayant remporté un contrat de transport durant la période</t>
  </si>
  <si>
    <t xml:space="preserve">Gestion des partenaires </t>
  </si>
  <si>
    <t xml:space="preserve">La liste des partenaires screenés (validés ou non) est intégrée dans le WMS </t>
  </si>
  <si>
    <t>Possibilité d'ajouter des organisations par la personne habilité</t>
  </si>
  <si>
    <t>Assistante de direction</t>
  </si>
  <si>
    <t>Le système envoit un message d'alerte à l'assistante de direction lorsque la date de validité du screening arrive à échéance (1 fois/an)</t>
  </si>
  <si>
    <t xml:space="preserve">Le système permet de rentrer la date de validité du contrat </t>
  </si>
  <si>
    <t>Les documents nécessaires à la validation du partenariat sont intégrés dans le WMS et disponibles par les 2 parties avec possibilité de les mettre à jour</t>
  </si>
  <si>
    <t xml:space="preserve">Certificat enregistrement entreprise, CI ou passeport représentants de l'entreprise
MOU, SOP, documents spécifiques au pays
Tous les documents téléchargés dans les outils sont éditables et archivés par dossier </t>
  </si>
  <si>
    <t xml:space="preserve">Des documents de formation à l'outil Portail Web seront également disponibles dans le Portail Web pour le partenaire </t>
  </si>
  <si>
    <t xml:space="preserve">Logistics Global Plateform Specialist </t>
  </si>
  <si>
    <t xml:space="preserve">Gestion de l'ACOC et des transporteurs </t>
  </si>
  <si>
    <t>L'ACOC est ouvert à tous les transporteurs 
Tous les transporteurs ayant répondu aux appels d'offre même non screenés sont intégrés dans le TMS</t>
  </si>
  <si>
    <t>Dans le TMS, le Transport Data and Purchase Officer (TDPO) doit cocher la case "screening OK, screening en attente, screening NOK"</t>
  </si>
  <si>
    <t xml:space="preserve">Le TMS attribue un code couleur (vert, orange, rouge) en fonction du résultat du screening "OK, en attente, NOK" </t>
  </si>
  <si>
    <t>Le TMS envoit un message d'alerte à l'assistante de direction lorsque la date de validité du screening arrive à échéance (1 fois/an)</t>
  </si>
  <si>
    <t xml:space="preserve">Le TMS permet de rentrer la date de validité du contrat </t>
  </si>
  <si>
    <t>Les documents nécessaires à la validation du partenariat avec les transporteurs sont intégrés dans le TMS</t>
  </si>
  <si>
    <t xml:space="preserve">Certificat enregistrement entreprise, CI ou passeport représentants de l'entreprise
MOU, SOP, documents spécifiques au pays, mode de paiement (RIB)
Tous les documents téléchargés dans les outils sont éditables et archivés par dossier </t>
  </si>
  <si>
    <t>Les grilles tarifaires des transporteurs sont intégrées dans le TMS dans un format standard avec les détails ci-contre</t>
  </si>
  <si>
    <t xml:space="preserve">N°, Origine, Destination, Km, Durée, Axes empruntés, Charge Utile / km, Tarif	
Référence fournisseur, Référence ACOC, Date de début/fin de validité, Durée de validité en jours, type de véhicule, plaque d'immatriculation </t>
  </si>
  <si>
    <t>Le TMS suggère automatiquement les 3 meilleurs transporteurs pour le trajet en fonction de la destination et du tonnage sur les critères ci-contre</t>
  </si>
  <si>
    <t xml:space="preserve">Critère 1 : prix (le moins cher), Critère 2 : fiabilité du transporteur etc.. </t>
  </si>
  <si>
    <t>Le TMS permet de suivre les fluctuations des prix des transports</t>
  </si>
  <si>
    <t xml:space="preserve">Les codes financement des projets de la mission (ex : FH38_147) sont intégrés </t>
  </si>
  <si>
    <t xml:space="preserve">Indicateurs par projet / bailleur </t>
  </si>
  <si>
    <t xml:space="preserve">Gestion des véhicules et des chauffeurs </t>
  </si>
  <si>
    <t xml:space="preserve">Le TMS permet d'intégrer les véhicules proposés par les transporteurs ainsi que de scanner/télécharger les documents obligatoires </t>
  </si>
  <si>
    <t xml:space="preserve">Inclure : la date de fabrication du véhicule, le type de transport : plateau, bâché, carrossé, etc.. </t>
  </si>
  <si>
    <t xml:space="preserve">Le TMS permet d'intégrer les chauffeurs proposés par les transporteurs ainsi que de scanner/télécharger les documents obligatoires </t>
  </si>
  <si>
    <t xml:space="preserve">Profils chauffeurs (nom, prénom, tel, adresse), habilitation, historique incidents, formation </t>
  </si>
  <si>
    <t>Habilitation</t>
  </si>
  <si>
    <t xml:space="preserve">Gestion des utilisateurs &amp; des accès ATLAS  </t>
  </si>
  <si>
    <t xml:space="preserve">WMS TMS </t>
  </si>
  <si>
    <t xml:space="preserve">La personne qui valide doit être différente de celle qui envoit la demande de validation  </t>
  </si>
  <si>
    <t>Consultation multi-entrepôts, reporting consolidé, suivi des stocks globaux, pas d'action opérationnelle terrain</t>
  </si>
  <si>
    <t xml:space="preserve">Lire/exporter </t>
  </si>
  <si>
    <t xml:space="preserve">Operations Manager - Atlas 
Flying Operations Manager </t>
  </si>
  <si>
    <t xml:space="preserve">La personne qui réceptionne est différente de celle qui fait l'ajustement </t>
  </si>
  <si>
    <t xml:space="preserve">Toutes fonctions du Warehouse Supervisor, validation des écarts, déblocage des commandes, modification des emplacements, visualisation des KPIs
Paramétrage entrepôt, emplacements, création rôles et droits, création d'utilisateurs terrain, gestion workflows, intégration ERP/TMS, paramétrage règles de stockage, Annulation / modification / validation des SRF ATLAS </t>
  </si>
  <si>
    <t>Lire/créer/modifier/valider/annuler/exporter/paramétrer</t>
  </si>
  <si>
    <t xml:space="preserve">Project Manager - Atlas 
Deputy Project Manager 
Flying PM </t>
  </si>
  <si>
    <t xml:space="preserve">Différence entre celui qui valide le transporteur et celui qui valide la facture </t>
  </si>
  <si>
    <t xml:space="preserve">Consultation des SRF, scan et validation réception, préparation picking, impressions étiquettes
Pas d'accès au paramétrage, pas de modification des stocks hors processus, pas d'annulation de SRF </t>
  </si>
  <si>
    <t>Lire/créer/modifier/exporter/paramétrer</t>
  </si>
  <si>
    <t xml:space="preserve">Gestion des inventaires, ajustement de stock, reporting complet, validation mouvements sensibles </t>
  </si>
  <si>
    <t xml:space="preserve">Stock Officer - Atlas </t>
  </si>
  <si>
    <t>Accès complet : Paramétrage / création / mise à jour des transporteurs 
création des rôles, paramétrer les workflows, paramétrer les zones géographiques, intégrer WMS/ERP, paramétrer les SLA transporteurs</t>
  </si>
  <si>
    <t>Project Manager - Atlas 
Deputy Project Manager 
Flying PM</t>
  </si>
  <si>
    <t xml:space="preserve">Validation affectation transporteur, gestion contrats, paramétrage règles de transport, arbitrer les litiges, reporting performance </t>
  </si>
  <si>
    <t xml:space="preserve">Transport Data &amp; Purchase Officer </t>
  </si>
  <si>
    <t xml:space="preserve">Modifier les seuils de température, journaliser les modifications 
Modifier exigences de température, validation des incidents température, gérer les logtag 
Ajouter les packing list avec les intrants médicaux, suivi des dates de péremption et numéro de lots </t>
  </si>
  <si>
    <t xml:space="preserve">Pharmacy Technical Officer - Atlas 
Flying Pharmacist </t>
  </si>
  <si>
    <t xml:space="preserve">Valider les factures transport, comparer devis vs facture, reporting coûts bailleur, exporter données comptable 
Pas d'accès aux modifications opérationnelles </t>
  </si>
  <si>
    <t xml:space="preserve">Cost Recovery Operations Manager - Atlas 
Cost Recovery Administrator - Atlas </t>
  </si>
  <si>
    <t xml:space="preserve">Accéder aux commandes avec des articles pharmaceutiques </t>
  </si>
  <si>
    <t>Lire</t>
  </si>
  <si>
    <t xml:space="preserve">Medical Stock Officer - Atlas </t>
  </si>
  <si>
    <t>Créer un ordre de transport, planifier, affecter un véhicule, emettre des documents de transport, suivre le tracking
Pas d'accès aux tarifs contractuels globaux, pas de validation de facture, pas de modification de contrats transporteurs</t>
  </si>
  <si>
    <t xml:space="preserve">Transport Supervisor - Atlas </t>
  </si>
  <si>
    <t xml:space="preserve">Demande de transport, consultation statut, upload documents (BL, CMR, POD), visualiser les coûts de son projet 
Pas d'accès aux autres projets, paas d'affectation transporteur </t>
  </si>
  <si>
    <t xml:space="preserve">Lire </t>
  </si>
  <si>
    <t xml:space="preserve">Transport Officer - Atlas </t>
  </si>
  <si>
    <t xml:space="preserve">Editer la waybill </t>
  </si>
  <si>
    <t xml:space="preserve">Lire/éditer </t>
  </si>
  <si>
    <t xml:space="preserve">Conveyor - Atlas </t>
  </si>
  <si>
    <t xml:space="preserve">Consulter les reportings </t>
  </si>
  <si>
    <t xml:space="preserve">Logistics IVL Technical Officer - Atlas </t>
  </si>
  <si>
    <t xml:space="preserve">Logistics Analysis Technical Officer - Atlas </t>
  </si>
  <si>
    <t>Gestion des utilisateurs &amp; des accès partenaires</t>
  </si>
  <si>
    <t xml:space="preserve">PORTAIL WEB </t>
  </si>
  <si>
    <t>Paramétrage / création / mise à jour des organisations, gérer les utilisateurs de son ONG, affecter les rôles internes, paramétrer les projets, consulter la facturation (limité à son organisation)</t>
  </si>
  <si>
    <t>Administrateur ONG</t>
  </si>
  <si>
    <t xml:space="preserve">Création/Annulation / modification / validation des SRF log et transport, suivre les statuts, télécharger les documents, visualiser ses stocks et transports 
Pas de visibilité sur les autres ONG, pas de modification après validation </t>
  </si>
  <si>
    <t>Point focal de la demande ONG (demandeur ONG)</t>
  </si>
  <si>
    <t xml:space="preserve">Dashboard KPI, suivre les volumes, suivre les utilisation de fonds, exporter les reportings </t>
  </si>
  <si>
    <t xml:space="preserve">Finance / Donateur / Bailleur </t>
  </si>
  <si>
    <t xml:space="preserve">Valider les demandes internes, vue consolidée de ses projets, accès au reporting de son ONG, historique complet </t>
  </si>
  <si>
    <t>Opérateur logisticien (coordinateur ONG)</t>
  </si>
  <si>
    <t>Gestion multi-ONG, paramétrer les workflows, paramétrer les règles SLA, gérer les intégrations API, gérer la sécurité</t>
  </si>
  <si>
    <t>Super-admin plateforme (organisation opératrice)</t>
  </si>
  <si>
    <t>Processus :</t>
  </si>
  <si>
    <t>Rédigé par :</t>
  </si>
  <si>
    <t xml:space="preserve">C, P, S, N : L’intégrateur indique s’il utilise une solution déjà configurée (C), paramétrable (P), spécifique (S), ou s’il ne possède pas de solution (N) </t>
  </si>
  <si>
    <t xml:space="preserve">Date : </t>
  </si>
  <si>
    <t>Etape :</t>
  </si>
  <si>
    <t>Réponse de l'intégrateur</t>
  </si>
  <si>
    <t>Processus / Sous-processus</t>
  </si>
  <si>
    <t>Tâche</t>
  </si>
  <si>
    <t>Type de tâche</t>
  </si>
  <si>
    <t>Périmètre</t>
  </si>
  <si>
    <t>Résultat attendu</t>
  </si>
  <si>
    <t xml:space="preserve">Bloquant ou non </t>
  </si>
  <si>
    <t>C,P,S,N</t>
  </si>
  <si>
    <t>Référence du module ou du spécifique</t>
  </si>
  <si>
    <t>Prise en charge possible par HI</t>
  </si>
  <si>
    <t>Estimation (h)</t>
  </si>
  <si>
    <t>Receptionner les demandes de fonds</t>
  </si>
  <si>
    <t>voir si possible accès par les utilisateurs ou Webservice ?</t>
  </si>
  <si>
    <t>Contôler les signatures</t>
  </si>
  <si>
    <t>Mettre à jour le prévisionnel</t>
  </si>
  <si>
    <t>voir si doublon avec pilotage tréso ?</t>
  </si>
  <si>
    <t>Gérer les soldes prévisionnels en EURO / devise</t>
  </si>
  <si>
    <t>Executer le virement</t>
  </si>
  <si>
    <t>Quid des situations spéciales (type Afghanistan) .?</t>
  </si>
  <si>
    <t>Signer le virement</t>
  </si>
  <si>
    <t>Suivre l'éxecution du virement</t>
  </si>
  <si>
    <t>être capable de voir où l'argent est bloqué quand ça arrive ?</t>
  </si>
  <si>
    <t>Gérer les PA</t>
  </si>
  <si>
    <t>Retrouver l'identité du donateur</t>
  </si>
  <si>
    <t>voir processus collecte</t>
  </si>
  <si>
    <t>Traiter le bordereau de paiment fournisseurs NAV - EUR</t>
  </si>
  <si>
    <t>Traiter le bordereau de paiment fournisseurs NAV - devises</t>
  </si>
  <si>
    <t>Traiter les salaires en France</t>
  </si>
  <si>
    <t>Traiter les salaires sur les comptes à l'étranger</t>
  </si>
  <si>
    <t>Mettre à jour les coordonnées bancaires des "bénéficiaires"</t>
  </si>
  <si>
    <t>Préparer le prévisionnel de trésorerie</t>
  </si>
  <si>
    <t>Chargement fichier ?</t>
  </si>
  <si>
    <t>manuel</t>
  </si>
  <si>
    <t>Accéder aux relevés de comptes bancaires</t>
  </si>
  <si>
    <t>Attention, multi banques et surtout multi sociétés (ANF, Fédération, ANB, COB,…°</t>
  </si>
  <si>
    <t>automatique ?</t>
  </si>
  <si>
    <t>Contrôler les encaissements / décaissements</t>
  </si>
  <si>
    <t>Comparer le réalisé aux prévisions</t>
  </si>
  <si>
    <t>Equilibrer les comptes</t>
  </si>
  <si>
    <t>?</t>
  </si>
  <si>
    <t>(placement / gestion excédents /  désinvestissement / découvert…)</t>
  </si>
  <si>
    <t>? Voir si c'est un process ?</t>
  </si>
  <si>
    <t>Gérer des seuils par devise</t>
  </si>
  <si>
    <t>Gerer des typologies de flux</t>
  </si>
  <si>
    <t>mettre en place des collèges de signataires</t>
  </si>
  <si>
    <t>Caractéristiques Techniques Générales</t>
  </si>
  <si>
    <t xml:space="preserve">Architecture générale de la solution </t>
  </si>
  <si>
    <t xml:space="preserve">Cartographie des composants logiciels </t>
  </si>
  <si>
    <t xml:space="preserve">Vision macro des échanges de données entre les composants du système </t>
  </si>
  <si>
    <t xml:space="preserve">Vision macro des échanges de données entrants et sortants du système </t>
  </si>
  <si>
    <t xml:space="preserve">Modalité de d’hébergement, mise à disposition du service </t>
  </si>
  <si>
    <t>SaaS ou On-Premise</t>
  </si>
  <si>
    <t xml:space="preserve">Si pertinent, description de l’infrastructure d’hébergement requise </t>
  </si>
  <si>
    <t xml:space="preserve">Hébergement en SaaS </t>
  </si>
  <si>
    <t>Le taux de disponibilité contractuel de l’application</t>
  </si>
  <si>
    <t>Le cas échéant en précisant les plages réservées pour la maintenance</t>
  </si>
  <si>
    <t>RTO (Recovery Time Objective) et RPO (Recovery Point Objective) proposés</t>
  </si>
  <si>
    <t xml:space="preserve">Quel support est inclus avec l’abonnement ? </t>
  </si>
  <si>
    <t>Quels sont les SLAs</t>
  </si>
  <si>
    <t>Est-ce qu’il sera possible d’avoir des environnements supplémentaires (dév, tests) et à quelles conditions ?</t>
  </si>
  <si>
    <t xml:space="preserve">Où sont hébergés les environnements et les données (y compris les backups) ? </t>
  </si>
  <si>
    <t xml:space="preserve">Hébergement on-Premise </t>
  </si>
  <si>
    <t>Quels sont les prérequis techniques nécessaires à l’installation de la solution? Notamment :</t>
  </si>
  <si>
    <t>Système d’exploitation supporté</t>
  </si>
  <si>
    <t>Bases de données compatibles (SGBD)</t>
  </si>
  <si>
    <t>Serveurs applicatifs ou Framework nécessaires</t>
  </si>
  <si>
    <t>Prérequis réseau</t>
  </si>
  <si>
    <t>Dimensionnement recommandé (CPU, mémoire, stockage)</t>
  </si>
  <si>
    <t>Tout autre prérequis nécessaire pour le déploiement et le fonctionnement de la solution</t>
  </si>
  <si>
    <t>Développement Spécifique</t>
  </si>
  <si>
    <t xml:space="preserve">Si la solution proposée repose pour tout ou partie sur des développements spécifiques, quels en seront les grandes caractéristiques techniques ? </t>
  </si>
  <si>
    <t xml:space="preserve">Architecture applicative </t>
  </si>
  <si>
    <t xml:space="preserve">Langages de développement </t>
  </si>
  <si>
    <t xml:space="preserve">Frameworks de développement </t>
  </si>
  <si>
    <t xml:space="preserve">SGBD </t>
  </si>
  <si>
    <t xml:space="preserve">Autres </t>
  </si>
  <si>
    <t>Poste de Travail</t>
  </si>
  <si>
    <t xml:space="preserve">Quels sont les prérequis techniques concernant les postes de travail des utilisateurs de la solution? </t>
  </si>
  <si>
    <t>Le standard HI est Windows 11 et suite Office 365 mais sur nos terrains, certains utilisateurs peuvent avoir des versions antérieures</t>
  </si>
  <si>
    <t xml:space="preserve">Respect du RGPD </t>
  </si>
  <si>
    <t xml:space="preserve">Est-ce que la solution est conforme au RGPD ? </t>
  </si>
  <si>
    <t xml:space="preserve">Expérience utilisateur </t>
  </si>
  <si>
    <t xml:space="preserve">Est-ce que la solution est disponible en plusieurs langues (a minima Anglais et Français) ?  </t>
  </si>
  <si>
    <t xml:space="preserve">Si l’application dispose d’une interface utilisateurs Web, est-ce que cette IU est responsive / mobile-friendly ? </t>
  </si>
  <si>
    <t>Est-ce que l’interface utilisateur est développée en prenant en compte l’accessibilité numérique pour les personnes en situation d’handicap ?</t>
  </si>
  <si>
    <t xml:space="preserve">Est-ce que la solution est conforme avec WCAG 2.2, niveau AA ? </t>
  </si>
  <si>
    <t xml:space="preserve">Interopérabilité de la solution </t>
  </si>
  <si>
    <t xml:space="preserve">Quels sont les possibilités d’échange de données par fichiers ? </t>
  </si>
  <si>
    <t>Les protocoles techniques</t>
  </si>
  <si>
    <t xml:space="preserve">Idéalement, fournir une documentation listant les interfaces disponibles et décrivant leurs caractéristiques. </t>
  </si>
  <si>
    <t>Les formats d’échange de données (CSV, XML, etc)</t>
  </si>
  <si>
    <t xml:space="preserve">Comment ces échanges sont sécurisés ? </t>
  </si>
  <si>
    <t>Monitoring et reprise sur erreur</t>
  </si>
  <si>
    <t xml:space="preserve">Intégration par API et Webhooks </t>
  </si>
  <si>
    <t>Quels sont les possibilités d’échange de données par API ?</t>
  </si>
  <si>
    <t>Les protocoles techniques </t>
  </si>
  <si>
    <t xml:space="preserve">Les formats d’échange de données (XML, JSON, Yaml, etc) </t>
  </si>
  <si>
    <t xml:space="preserve">Comment les APIs sont sécurisées ? </t>
  </si>
  <si>
    <t>Compatibilité avec des équipements de scan d'articles</t>
  </si>
  <si>
    <t>Quelles sont les matériels/équipements compatibles avec votre solution pour réaliser des scans d’articles dans les entrepôts ?</t>
  </si>
  <si>
    <t>Pour les opérations d’entrées/sorties de stock, picking, inventaires
PDA, lecteurs de codes-à-barres/QRCodes, solution logicielle sur smartphone</t>
  </si>
  <si>
    <t xml:space="preserve">Comment sont connectés/interfacés ces équipements avec la solution ? </t>
  </si>
  <si>
    <t xml:space="preserve">Idéalement, fournir la liste des matériels compatibles avec votre solution. </t>
  </si>
  <si>
    <t>Reporting</t>
  </si>
  <si>
    <t>Quelles sont les possibilités de l’application en matière de reporting ?</t>
  </si>
  <si>
    <t xml:space="preserve">Dans l’application </t>
  </si>
  <si>
    <t xml:space="preserve">Idéalement, fournir une documentation listant et décrivant les rapports disponibles par défaut. </t>
  </si>
  <si>
    <t xml:space="preserve">Au travers d’une solution de Business Intelligence </t>
  </si>
  <si>
    <t xml:space="preserve">Responsabilité Sociale et Environnementale </t>
  </si>
  <si>
    <t xml:space="preserve">Quelle est votre politique Sociale et Environnementale ? </t>
  </si>
  <si>
    <t xml:space="preserve">Prenez-vous des mesures particulières pour réduire l’empreinte environnemental de vos services et prestations ? </t>
  </si>
  <si>
    <t>TMS / WMS</t>
  </si>
  <si>
    <t>Responsable de la mise en œuvre</t>
  </si>
  <si>
    <t>Gestion par HI :</t>
  </si>
  <si>
    <t>Gestion par le prestataire :</t>
  </si>
  <si>
    <t>Front-end security</t>
  </si>
  <si>
    <t>Si le TMS WMS est fourni selon un modèle SaaS, le fournisseur doit disposer d'une politique d'audit de sécurité prévoyant des contrôles réguliers des vulnérabilités (revue du code, tests d'intrusion, programme de bug bounty...).</t>
  </si>
  <si>
    <t>X</t>
  </si>
  <si>
    <t>La gestion des correctifs doit être clairement définie dans le contrat. Le contrat doit garantir la correction gratuite des failles de sécurité résultant d'erreurs dans le code. Le prestataire de services doit fournir de manière proactive des correctifs pour toutes les vulnérabilités CVE et « zero-day ».</t>
  </si>
  <si>
    <t>Back-end security</t>
  </si>
  <si>
    <t>L'application doit être protégée par un reverse proxy et un WAF. Leurs règles de sécurité doivent être régulièrement mises à jour afin de respecter les meilleures pratiques du secteur (OWASP, etc.).</t>
  </si>
  <si>
    <t>L'infrastructure de l'application doit être protégée par une solution EDR à jour, surveillée en permanence par une équipe SOC (interne ou externe).</t>
  </si>
  <si>
    <t>Tous les systèmes d'exploitation des serveurs doivent être à jour et pris en charge par le fabricant d'équipement d'origine (OEM) afin d'éviter toute exposition à des vulnérabilités</t>
  </si>
  <si>
    <t>Tous les composants des applications et du système doivent être à jour et pris en charge par l'éditeur et/ou le fournisseur afin d'éviter toute exposition à des vulnérabilités</t>
  </si>
  <si>
    <t>L'application doit disposer d'un système de journalisation basé sur les actions des utilisateurs au sein de l'application (afin de savoir qui a accédé à quels éléments, données ou menus, à quel moment et combien de fois l'utilisateur y a accédé). La durée de conservation des journaux doit être comprise entre 6 mois et 3 ans.</t>
  </si>
  <si>
    <t>Tous les serveurs doivent disposer d'un système de journalisation basé sur les événements système (afin de pouvoir retracer les événements inhabituels du système d'exploitation). La durée de conservation des journaux doit être comprise entre 6 mois et 3 ans.</t>
  </si>
  <si>
    <t>Hosting</t>
  </si>
  <si>
    <t xml:space="preserve">Les équipements informatiques doivent être installés dans des zones réservées, dotées de contrôles d'accès tant physiques que logiques, afin de garantir que seul le personnel autorisé y ait accès. </t>
  </si>
  <si>
    <t>Toutes les ressources et données doivent être hébergées en France ou en Europe (y compris les sauvegardes)   (de préférence, mais pas obligatoirement, sur SecNumCloud ou certifiées ISO 27001)</t>
  </si>
  <si>
    <t>Enregistrez l'application sous le nom de domaine hi.org autant que possible afin de prévenir tout empoisonnement DNS ou tout typosquatting</t>
  </si>
  <si>
    <t>Data security</t>
  </si>
  <si>
    <t>Les données personnelles et/ou sensibles doivent être chiffrées pendant leur transfert (à l'aide du protocole HTTPS/TLS) et au repos (chiffrement au niveau du stockage à l'aide de technologies conformes aux normes du secteur)</t>
  </si>
  <si>
    <t>Pour afficher les données dans le TMS/WMS, l'application doit prendre en charge un contrôle d'accès granulaire (que ce soit selon le modèle RBAC ou un autre modèle...) afin de limiter la visibilité des données en fonction du profil de l'utilisateur au sein d'une même organisation.</t>
  </si>
  <si>
    <t>La base de données utilisée pour le TMS/WMS doit être indépendante. Il est interdit de partager des instances de base de données avec d'autres systèmes d'information.</t>
  </si>
  <si>
    <t>Le système TMS WMS doit faire l'objet d'une sauvegarde selon le « niveau 2 de HI : sauvegardes sécurisées », c'est-à-dire : effectuée sur un élément physique qui vous appartient et isolé de l'Active Directory, avec un accès restreint par un pare-feu qui n'autorise que le trafic nécessaire. La fréquence des sauvegardes doit être définie entre notre équipe infrastructure, vous et le métier</t>
  </si>
  <si>
    <t>Ne jamais utiliser de données de production dans un environnement de test ou de développement. Pour garantir cela, l'anonymisation est obligatoire dans ces environnements.</t>
  </si>
  <si>
    <t xml:space="preserve">Une API sécurisée et granulaire qui permet d'extraire des données du système (lecture) et de les importer ou de les mettre à jour (écriture) doit être disponible </t>
  </si>
  <si>
    <t>Veillez à ce que les comptes de service des bases de données aient une date d'expiration et que leurs mots de passe soient conformes à la politique de HI en matière de mots de passe.</t>
  </si>
  <si>
    <t>Network</t>
  </si>
  <si>
    <t>Tous les équipements réseau doivent être à jour et pris en charge par le fabricant d'origine afin d'éviter toute exposition à des vulnérabilités de type « 0-day ».</t>
  </si>
  <si>
    <t xml:space="preserve">Un pare-feu doit être mis en place sur tous les réseaux hébergeant des données sensibles afin de réduire le risque d'intrusion </t>
  </si>
  <si>
    <t>Governance</t>
  </si>
  <si>
    <t>Les applications, y compris celles gérées par les fournisseurs, doivent disposer d'un plan de gestion des incidents.</t>
  </si>
  <si>
    <t>Disposer au minimum d'un PRA qui a été testé régulièrement et validé par les parties concernées</t>
  </si>
  <si>
    <t>Identity and access management</t>
  </si>
  <si>
    <t>L'accès au TMS/WMS est réservé au personnel de HI. Par conséquent, la seule méthode d'authentification autorisée est le SSO via le protocole SAML 2.0, géré par les groupes de sécurité Microsoft 365 (M365) afin de gérer et de restreindre l'accès.</t>
  </si>
  <si>
    <t>L'accès à ce système d'information, et à certaines parties spécifiques en particulier, doit être réservé aux seules personnes dûment autorisées</t>
  </si>
  <si>
    <t>Si un mode hors ligne est prévu, il ne doit pas reposer sur une authentification locale qui se substitue à la méthode d'authentification prévue initialement. De plus, le mode hors ligne ne doit divulguer aucune information sensible avant que l'utilisateur ne soit authentifié.</t>
  </si>
  <si>
    <t>Third parties / external providers</t>
  </si>
  <si>
    <t xml:space="preserve">Si un prestataire de services chargé du développement ou de l'intégration a besoin d'accéder à notre système d'information, un compte externe nominatif doit lui être attribué (ces comptes ont une durée de validité limitée, fixée en fonction de la durée du projet, et doivent respecter l'ensemble des règles relatives aux comptes HI : mot de passe, MFA, etc.)  </t>
  </si>
  <si>
    <t>Regulation and Certifications</t>
  </si>
  <si>
    <t>Dans le cadre de cette collaboration avec HI et du traitement éventuel de données sensibles, le prestataire doit être pleinement conforme au RGPD (la préférence pourra être donnée aux prestataires certifiés ISO 27001 ou SOC 2)</t>
  </si>
  <si>
    <t xml:space="preserve">Tout traitement de données doit être conforme au RGPD </t>
  </si>
  <si>
    <t>Web portal</t>
  </si>
  <si>
    <t>Le portail doit faire l'objet d'une revue de code et d'un test d'intrusion avant sa mise en production (sauf s'il s'agit d'un SAAS)</t>
  </si>
  <si>
    <t xml:space="preserve">La gestion des correctifs doit être clairement définie dans le contrat. Le contrat doit garantir la correction gratuite des failles de sécurité résultant d'erreurs dans le code. Le prestataire de services doit fournir de manière proactive des correctifs pour toutes les vulnérabilités CVE et « zero-day ». Un « développeur référent » (interne ou externe) doit être désigné pour le portail. Il est chargé de gérer et de résoudre toutes les futures failles de sécurité.  </t>
  </si>
  <si>
    <t>Le portail doit disposer d'un système de journalisation basé sur les actions des utilisateurs au sein de l'application (afin de savoir qui a accédé à quels éléments, données ou menus, à quel moment et combien de fois l'utilisateur y a accédé). La durée de conservation des journaux doit être comprise entre 6 mois et 3 ans.</t>
  </si>
  <si>
    <t>Lors du développement de nouvelles applications ou de nouveaux composants, nous exigeons une approche « security by design». Cela implique notamment l'utilisation de technologies sécurisées par défaut, telles que des images Docker renforcées. Par ailleurs, l'utilisation de composants non maintenus, obsolètes ou provenant de sources non fiables est strictement interdite.</t>
  </si>
  <si>
    <t>Le portail doit mettre en œuvre une isolation stricte des données. Chaque client ou environnement doit disposer d'une vue dédiée sur la base de données TMS/WMS, garantissant ainsi que l'accès aux données est techniquement limité aux seules entités autorisées, ce qui réduit le risque de fuite de données entre clients.
De plus le portail doit prendre en charge un contrôle d'accès granulaire (que ce soit selon le modèle RBAC ou un autre modèle...) afin de limiter la visibilité des données en fonction du profil de l'utilisateur au sein d'une même organisation.</t>
  </si>
  <si>
    <t>Pour le personnel de HI, l'authentification doit s'effectuer en SSO en utilisant le protocole SAML 2.0. L'accès doit être restreint et géré par le biais des groupes de sécurité Microsoft 365 (M365)</t>
  </si>
  <si>
    <t xml:space="preserve">Pour les utilisateurs externes disposant de leur propre fournisseur d'identité (IDP) compatible SAML V2, l'authentification peut s'effectuer via les paramètres d'accès cross-tenant B2B. Cela garantit l'intégration de l'authentification unique (SSO) tout en exigeant que les identités externes respectent les politiques de sécurité existantes de HI. </t>
  </si>
  <si>
    <t>Pour les utilisateurs externes ne disposant pas de leur propre fournisseur d'identité (IDP) : création de comptes directement dans l'application : 
- Tous les comptes nominatifs doivent respecter la politique de mots de passe HI
- Tous les comptes nominatifs doivent respecter la politique d'authentification multifactorielle (MFA) HI (ne plus utiliser l'authentification multifactorielle basée sur le numéro de téléphone) 
Un système intégré de gestion des identités doit être mis en place au sein de l'application afin de gérer l'ensemble du cycle de vie des utilisateurs (y compris la création de comptes, la réinitialisation des mots de passe, la suppression de l'authentification multifactorielle et la suppression de comptes). Les spécifications détaillées seront fournies en temps voulu.</t>
  </si>
  <si>
    <t>Tous les comptes utilisateur du portail (locaux ou hi.org) doivent être soumis à la gestion du cycle de vie HI ; les processus métier doivent être définis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</si>
</sst>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51" x14ac:knownFonts="1">
    <font>
      <sz val="11"/>
      <color theme="1"/>
      <name val="Calibri"/>
      <family val="2"/>
      <scheme val="minor"/>
    </font>
    <font>
      <sz val="11"/>
      <color rgb="FFFF0000"/>
      <name val="Calibri"/>
      <family val="2"/>
    </font>
    <font>
      <sz val="11"/>
      <color rgb="FF000000"/>
      <name val="Calibri"/>
      <family val="2"/>
    </font>
    <font>
      <b/>
      <sz val="11"/>
      <color rgb="FF000000"/>
      <name val="Calibri"/>
      <family val="2"/>
    </font>
    <font>
      <b/>
      <sz val="11"/>
      <color rgb="FFFFC000"/>
      <name val="Calibri"/>
      <family val="2"/>
    </font>
    <font>
      <i/>
      <sz val="11"/>
      <name val="Calibri"/>
      <family val="2"/>
    </font>
    <font>
      <b/>
      <sz val="10"/>
      <color rgb="FFFFC000"/>
      <name val="Calibri"/>
      <family val="2"/>
    </font>
    <font>
      <sz val="10"/>
      <color theme="1"/>
      <name val="Calibri"/>
      <family val="2"/>
      <scheme val="minor"/>
    </font>
    <font>
      <b/>
      <i/>
      <sz val="11"/>
      <name val="Calibri"/>
      <family val="2"/>
    </font>
    <font>
      <b/>
      <sz val="11"/>
      <color theme="1"/>
      <name val="Calibri"/>
      <family val="2"/>
      <scheme val="minor"/>
    </font>
    <font>
      <b/>
      <sz val="11"/>
      <color rgb="FFFF0000"/>
      <name val="Calibri"/>
      <family val="2"/>
    </font>
    <font>
      <b/>
      <sz val="11"/>
      <color theme="0"/>
      <name val="Calibri"/>
      <family val="2"/>
      <scheme val="minor"/>
    </font>
    <font>
      <b/>
      <sz val="18"/>
      <color theme="0"/>
      <name val="Calibri"/>
      <family val="2"/>
      <scheme val="minor"/>
    </font>
    <font>
      <sz val="9"/>
      <color theme="1"/>
      <name val="Calibri"/>
      <family val="2"/>
      <scheme val="minor"/>
    </font>
    <font>
      <b/>
      <sz val="10"/>
      <color rgb="FFFFC000"/>
      <name val="Nunito"/>
    </font>
    <font>
      <sz val="10"/>
      <color theme="1"/>
      <name val="Nunito"/>
    </font>
    <font>
      <b/>
      <sz val="10"/>
      <color rgb="FFFF0000"/>
      <name val="Nunito"/>
    </font>
    <font>
      <i/>
      <sz val="10"/>
      <color rgb="FFFF0000"/>
      <name val="Nunito"/>
    </font>
    <font>
      <sz val="10"/>
      <color rgb="FFFF0000"/>
      <name val="Nunito"/>
    </font>
    <font>
      <sz val="10"/>
      <color rgb="FF000000"/>
      <name val="Nunito"/>
    </font>
    <font>
      <b/>
      <sz val="10"/>
      <color theme="1"/>
      <name val="Nunito"/>
    </font>
    <font>
      <b/>
      <sz val="10"/>
      <color rgb="FF000000"/>
      <name val="Nunito"/>
    </font>
    <font>
      <sz val="10"/>
      <name val="Nunito"/>
    </font>
    <font>
      <sz val="11"/>
      <color theme="1"/>
      <name val="Arial"/>
      <family val="2"/>
    </font>
    <font>
      <b/>
      <sz val="26"/>
      <color theme="4"/>
      <name val="Arial"/>
      <family val="2"/>
    </font>
    <font>
      <b/>
      <sz val="22"/>
      <color theme="4"/>
      <name val="Arial"/>
      <family val="2"/>
    </font>
    <font>
      <b/>
      <sz val="11"/>
      <name val="Arial"/>
      <family val="2"/>
    </font>
    <font>
      <b/>
      <sz val="11"/>
      <color theme="1"/>
      <name val="Arial"/>
      <family val="2"/>
    </font>
    <font>
      <b/>
      <sz val="11"/>
      <color theme="6"/>
      <name val="Arial"/>
      <family val="2"/>
    </font>
    <font>
      <sz val="11"/>
      <name val="Arial"/>
      <family val="2"/>
    </font>
    <font>
      <b/>
      <u/>
      <sz val="11"/>
      <name val="Arial"/>
      <family val="2"/>
    </font>
    <font>
      <sz val="10"/>
      <name val="Arial"/>
      <family val="2"/>
    </font>
    <font>
      <sz val="12"/>
      <color theme="1"/>
      <name val="Calibri"/>
      <family val="2"/>
    </font>
    <font>
      <i/>
      <sz val="12"/>
      <color rgb="FFFF0000"/>
      <name val="Calibri"/>
      <family val="2"/>
    </font>
    <font>
      <b/>
      <sz val="12"/>
      <color rgb="FFFFC000"/>
      <name val="Calibri"/>
      <family val="2"/>
    </font>
    <font>
      <b/>
      <sz val="12"/>
      <color theme="1"/>
      <name val="Calibri"/>
      <family val="2"/>
    </font>
    <font>
      <sz val="11"/>
      <name val="Arial"/>
    </font>
    <font>
      <b/>
      <sz val="10"/>
      <color theme="9"/>
      <name val="Nunito"/>
    </font>
    <font>
      <b/>
      <sz val="11"/>
      <color theme="9"/>
      <name val="Calibri"/>
      <family val="2"/>
      <scheme val="minor"/>
    </font>
    <font>
      <sz val="10"/>
      <color theme="9"/>
      <name val="Nunito"/>
    </font>
    <font>
      <b/>
      <sz val="11"/>
      <color rgb="FF000000"/>
      <name val="Arial"/>
      <family val="2"/>
    </font>
    <font>
      <sz val="11"/>
      <color rgb="FF000000"/>
      <name val="Arial"/>
      <family val="2"/>
    </font>
    <font>
      <sz val="11"/>
      <color rgb="FF000000"/>
      <name val="Arial"/>
    </font>
    <font>
      <sz val="11"/>
      <color rgb="FF000000"/>
      <name val="Aptos Narrow"/>
      <family val="2"/>
    </font>
    <font>
      <b/>
      <sz val="11"/>
      <color rgb="FF000000"/>
      <name val="Aptos Narrow"/>
      <family val="2"/>
    </font>
    <font>
      <sz val="11"/>
      <name val="Aptos Narrow"/>
      <family val="2"/>
    </font>
    <font>
      <sz val="13"/>
      <color rgb="FF0077C8"/>
      <name val="Nunito ExtraBold"/>
    </font>
    <font>
      <sz val="11"/>
      <color theme="1"/>
      <name val="Nunito"/>
    </font>
    <font>
      <b/>
      <sz val="14"/>
      <color theme="1"/>
      <name val="Calibri"/>
      <family val="2"/>
      <scheme val="minor"/>
    </font>
    <font>
      <b/>
      <sz val="14"/>
      <color rgb="FF0077C8"/>
      <name val="Nunito ExtraBold"/>
    </font>
    <font>
      <sz val="11"/>
      <color rgb="FF000000"/>
      <name val="Nunito"/>
    </font>
  </fonts>
  <fills count="14">
    <fill>
      <patternFill patternType="none"/>
    </fill>
    <fill>
      <patternFill patternType="gray125"/>
    </fill>
    <fill>
      <patternFill patternType="solid">
        <fgColor rgb="FFFFFFFF"/>
        <bgColor rgb="FF000000"/>
      </patternFill>
    </fill>
    <fill>
      <patternFill patternType="solid">
        <fgColor rgb="FF974706"/>
        <bgColor rgb="FF000000"/>
      </patternFill>
    </fill>
    <fill>
      <patternFill patternType="solid">
        <fgColor rgb="FF595959"/>
        <bgColor rgb="FF000000"/>
      </patternFill>
    </fill>
    <fill>
      <patternFill patternType="solid">
        <fgColor rgb="FFFFFFFF"/>
        <bgColor indexed="64"/>
      </patternFill>
    </fill>
    <fill>
      <patternFill patternType="solid">
        <fgColor theme="9" tint="0.59999389629810485"/>
        <bgColor indexed="64"/>
      </patternFill>
    </fill>
    <fill>
      <patternFill patternType="solid">
        <fgColor rgb="FF0077C8"/>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4"/>
        <bgColor indexed="64"/>
      </patternFill>
    </fill>
  </fills>
  <borders count="42">
    <border>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7">
    <xf numFmtId="0" fontId="0" fillId="0" borderId="0" xfId="0"/>
    <xf numFmtId="0" fontId="7" fillId="0" borderId="0" xfId="0" applyFont="1" applyAlignment="1">
      <alignment horizontal="center" vertical="center"/>
    </xf>
    <xf numFmtId="0" fontId="1" fillId="2" borderId="0" xfId="0" applyFont="1" applyFill="1" applyAlignment="1">
      <alignment vertical="center" wrapText="1"/>
    </xf>
    <xf numFmtId="0" fontId="2" fillId="0" borderId="0" xfId="0" applyFont="1" applyAlignment="1">
      <alignment vertical="center" wrapText="1"/>
    </xf>
    <xf numFmtId="0" fontId="0" fillId="0" borderId="0" xfId="0" applyAlignment="1">
      <alignment vertical="center"/>
    </xf>
    <xf numFmtId="0" fontId="5" fillId="2" borderId="0" xfId="0" applyFont="1" applyFill="1"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5" fillId="5" borderId="0" xfId="0" applyFont="1" applyFill="1" applyAlignment="1">
      <alignment vertical="center" wrapText="1"/>
    </xf>
    <xf numFmtId="0" fontId="8" fillId="2" borderId="0" xfId="0" applyFont="1" applyFill="1" applyAlignment="1">
      <alignment horizontal="center" vertical="center" wrapText="1"/>
    </xf>
    <xf numFmtId="0" fontId="3" fillId="2" borderId="0" xfId="0" applyFont="1" applyFill="1" applyAlignment="1">
      <alignment horizontal="center" vertical="center" wrapText="1"/>
    </xf>
    <xf numFmtId="0" fontId="9" fillId="0" borderId="2" xfId="0" applyFont="1" applyBorder="1" applyAlignment="1">
      <alignment horizontal="center" vertical="center"/>
    </xf>
    <xf numFmtId="0" fontId="9" fillId="0" borderId="0" xfId="0" applyFont="1" applyAlignment="1">
      <alignment horizontal="center" vertical="center"/>
    </xf>
    <xf numFmtId="0" fontId="6" fillId="4"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0" borderId="2" xfId="0" applyFont="1" applyBorder="1" applyAlignment="1">
      <alignment vertical="center" wrapText="1"/>
    </xf>
    <xf numFmtId="0" fontId="3" fillId="2" borderId="2" xfId="0" applyFont="1" applyFill="1" applyBorder="1" applyAlignment="1">
      <alignment vertical="center" wrapText="1"/>
    </xf>
    <xf numFmtId="14" fontId="0" fillId="0" borderId="2" xfId="0" applyNumberFormat="1" applyBorder="1" applyAlignment="1">
      <alignment horizontal="left" vertical="center"/>
    </xf>
    <xf numFmtId="0" fontId="1" fillId="2" borderId="0" xfId="0" applyFont="1" applyFill="1" applyAlignment="1">
      <alignment horizontal="left" vertical="center" wrapText="1"/>
    </xf>
    <xf numFmtId="0" fontId="0" fillId="5" borderId="2" xfId="0" applyFill="1" applyBorder="1" applyAlignment="1">
      <alignment vertical="center" wrapText="1"/>
    </xf>
    <xf numFmtId="0" fontId="9" fillId="5" borderId="2" xfId="0" applyFont="1" applyFill="1" applyBorder="1" applyAlignment="1">
      <alignment horizontal="center" vertical="center"/>
    </xf>
    <xf numFmtId="0" fontId="2" fillId="2" borderId="0" xfId="0" applyFont="1" applyFill="1" applyAlignment="1">
      <alignment vertical="center" wrapText="1"/>
    </xf>
    <xf numFmtId="0" fontId="9" fillId="6" borderId="2" xfId="0" applyFont="1" applyFill="1" applyBorder="1" applyAlignment="1">
      <alignment horizontal="center" vertical="center"/>
    </xf>
    <xf numFmtId="0" fontId="0" fillId="6" borderId="2" xfId="0" applyFill="1" applyBorder="1" applyAlignment="1">
      <alignment vertical="center" wrapText="1"/>
    </xf>
    <xf numFmtId="0" fontId="0" fillId="6" borderId="2" xfId="0" applyFill="1" applyBorder="1" applyAlignment="1">
      <alignment vertical="center"/>
    </xf>
    <xf numFmtId="0" fontId="0" fillId="0" borderId="0" xfId="0" applyAlignment="1">
      <alignment vertical="center" wrapText="1"/>
    </xf>
    <xf numFmtId="0" fontId="9" fillId="0" borderId="0" xfId="0" applyFont="1" applyAlignment="1">
      <alignment horizontal="center" vertical="center" wrapText="1"/>
    </xf>
    <xf numFmtId="0" fontId="0" fillId="8" borderId="0" xfId="0" applyFill="1" applyAlignment="1">
      <alignment vertical="center"/>
    </xf>
    <xf numFmtId="0" fontId="0" fillId="8" borderId="0" xfId="0" applyFill="1" applyAlignment="1">
      <alignment vertical="center" wrapText="1"/>
    </xf>
    <xf numFmtId="0" fontId="11" fillId="7" borderId="4" xfId="0" applyFont="1" applyFill="1" applyBorder="1" applyAlignment="1">
      <alignment horizontal="left" indent="2"/>
    </xf>
    <xf numFmtId="0" fontId="11" fillId="7" borderId="5" xfId="0" applyFont="1" applyFill="1" applyBorder="1"/>
    <xf numFmtId="0" fontId="11" fillId="7" borderId="6" xfId="0" applyFont="1" applyFill="1" applyBorder="1"/>
    <xf numFmtId="0" fontId="6" fillId="4" borderId="3" xfId="0" applyFont="1" applyFill="1" applyBorder="1" applyAlignment="1">
      <alignment horizontal="left" vertical="center" wrapText="1"/>
    </xf>
    <xf numFmtId="0" fontId="7" fillId="0" borderId="0" xfId="0" applyFont="1" applyAlignment="1">
      <alignment horizontal="left" vertical="center" wrapText="1"/>
    </xf>
    <xf numFmtId="0" fontId="14" fillId="4" borderId="3" xfId="0" applyFont="1" applyFill="1" applyBorder="1" applyAlignment="1">
      <alignment horizontal="left" vertical="center" wrapText="1"/>
    </xf>
    <xf numFmtId="0" fontId="14" fillId="4" borderId="3" xfId="0" applyFont="1" applyFill="1" applyBorder="1" applyAlignment="1">
      <alignment horizontal="center" vertical="center" wrapText="1"/>
    </xf>
    <xf numFmtId="0" fontId="14" fillId="3" borderId="3" xfId="0" applyFont="1" applyFill="1" applyBorder="1" applyAlignment="1">
      <alignment horizontal="left" vertical="center" wrapText="1"/>
    </xf>
    <xf numFmtId="0" fontId="15" fillId="0" borderId="0" xfId="0" applyFont="1" applyAlignment="1">
      <alignment horizontal="left" vertical="center" wrapText="1"/>
    </xf>
    <xf numFmtId="0" fontId="16" fillId="2" borderId="0" xfId="0" applyFont="1" applyFill="1" applyAlignment="1">
      <alignment horizontal="center" vertical="center" wrapText="1"/>
    </xf>
    <xf numFmtId="0" fontId="17" fillId="2" borderId="0" xfId="0" applyFont="1" applyFill="1" applyAlignment="1">
      <alignment vertical="center" wrapText="1"/>
    </xf>
    <xf numFmtId="0" fontId="18" fillId="2" borderId="0" xfId="0" applyFont="1" applyFill="1" applyAlignment="1">
      <alignment vertical="center" wrapText="1"/>
    </xf>
    <xf numFmtId="0" fontId="19" fillId="2" borderId="0" xfId="0" applyFont="1" applyFill="1" applyAlignment="1">
      <alignment horizontal="center" vertical="center" wrapText="1"/>
    </xf>
    <xf numFmtId="0" fontId="19" fillId="2" borderId="0" xfId="0" applyFont="1" applyFill="1" applyAlignment="1">
      <alignment vertical="center" wrapText="1"/>
    </xf>
    <xf numFmtId="0" fontId="19" fillId="0" borderId="0" xfId="0" applyFont="1" applyAlignment="1">
      <alignment vertical="center" wrapText="1"/>
    </xf>
    <xf numFmtId="0" fontId="15" fillId="0" borderId="0" xfId="0" applyFont="1" applyAlignment="1">
      <alignment vertical="center" wrapText="1"/>
    </xf>
    <xf numFmtId="0" fontId="20" fillId="0" borderId="0" xfId="0" applyFont="1" applyAlignment="1">
      <alignment horizontal="center" vertical="center" wrapText="1"/>
    </xf>
    <xf numFmtId="0" fontId="15" fillId="0" borderId="0" xfId="0" applyFont="1" applyAlignment="1">
      <alignment horizontal="center" vertical="center" wrapText="1"/>
    </xf>
    <xf numFmtId="0" fontId="19" fillId="0" borderId="0" xfId="0" applyFont="1" applyAlignment="1">
      <alignment horizontal="center" vertical="center" wrapText="1"/>
    </xf>
    <xf numFmtId="0" fontId="15" fillId="2" borderId="0" xfId="0" applyFont="1" applyFill="1" applyAlignment="1">
      <alignment horizontal="center" vertical="center" wrapText="1"/>
    </xf>
    <xf numFmtId="0" fontId="2" fillId="2" borderId="0" xfId="0" applyFont="1" applyFill="1" applyAlignment="1">
      <alignment horizontal="left" vertical="center" wrapText="1"/>
    </xf>
    <xf numFmtId="0" fontId="0" fillId="0" borderId="0" xfId="0" applyAlignment="1">
      <alignment horizontal="left" vertical="center" wrapText="1"/>
    </xf>
    <xf numFmtId="0" fontId="18" fillId="0" borderId="0" xfId="0" applyFont="1" applyAlignment="1">
      <alignment vertical="center" wrapText="1"/>
    </xf>
    <xf numFmtId="0" fontId="23" fillId="9" borderId="0" xfId="0" applyFont="1" applyFill="1"/>
    <xf numFmtId="0" fontId="24" fillId="9" borderId="0" xfId="0" applyFont="1" applyFill="1" applyAlignment="1">
      <alignment vertical="center"/>
    </xf>
    <xf numFmtId="0" fontId="23" fillId="0" borderId="0" xfId="0" applyFont="1"/>
    <xf numFmtId="0" fontId="25" fillId="0" borderId="0" xfId="0" applyFont="1" applyAlignment="1">
      <alignment vertical="center"/>
    </xf>
    <xf numFmtId="0" fontId="24" fillId="0" borderId="0" xfId="0" applyFont="1" applyAlignment="1">
      <alignment vertical="center"/>
    </xf>
    <xf numFmtId="0" fontId="23" fillId="10" borderId="0" xfId="0" applyFont="1" applyFill="1"/>
    <xf numFmtId="0" fontId="26" fillId="10" borderId="17" xfId="0" applyFont="1" applyFill="1" applyBorder="1" applyAlignment="1">
      <alignment vertical="center"/>
    </xf>
    <xf numFmtId="0" fontId="27" fillId="9" borderId="18" xfId="0" applyFont="1" applyFill="1" applyBorder="1" applyAlignment="1" applyProtection="1">
      <alignment horizontal="left" vertical="center"/>
      <protection locked="0"/>
    </xf>
    <xf numFmtId="0" fontId="28" fillId="9" borderId="18" xfId="0" applyFont="1" applyFill="1" applyBorder="1" applyAlignment="1" applyProtection="1">
      <alignment horizontal="left" vertical="center"/>
      <protection locked="0"/>
    </xf>
    <xf numFmtId="0" fontId="23" fillId="9" borderId="18" xfId="0" applyFont="1" applyFill="1" applyBorder="1"/>
    <xf numFmtId="0" fontId="23" fillId="9" borderId="18" xfId="0" applyFont="1" applyFill="1" applyBorder="1" applyAlignment="1">
      <alignment wrapText="1"/>
    </xf>
    <xf numFmtId="0" fontId="26" fillId="10" borderId="17" xfId="0" applyFont="1" applyFill="1" applyBorder="1" applyAlignment="1">
      <alignment vertical="top"/>
    </xf>
    <xf numFmtId="0" fontId="23" fillId="10" borderId="0" xfId="0" applyFont="1" applyFill="1" applyAlignment="1">
      <alignment vertical="top"/>
    </xf>
    <xf numFmtId="164" fontId="29" fillId="10" borderId="0" xfId="0" applyNumberFormat="1" applyFont="1" applyFill="1" applyAlignment="1">
      <alignment horizontal="center" vertical="top"/>
    </xf>
    <xf numFmtId="0" fontId="30" fillId="10" borderId="17" xfId="0" applyFont="1" applyFill="1" applyBorder="1" applyAlignment="1">
      <alignment horizontal="left" vertical="center" indent="3"/>
    </xf>
    <xf numFmtId="0" fontId="26" fillId="9" borderId="18" xfId="0" applyFont="1" applyFill="1" applyBorder="1" applyAlignment="1">
      <alignment vertical="center"/>
    </xf>
    <xf numFmtId="0" fontId="29" fillId="9" borderId="18" xfId="0" applyFont="1" applyFill="1" applyBorder="1" applyAlignment="1">
      <alignment vertical="center" wrapText="1"/>
    </xf>
    <xf numFmtId="164" fontId="29" fillId="10" borderId="0" xfId="0" applyNumberFormat="1" applyFont="1" applyFill="1" applyAlignment="1">
      <alignment horizontal="center" vertical="center"/>
    </xf>
    <xf numFmtId="0" fontId="30" fillId="10" borderId="17" xfId="0" applyFont="1" applyFill="1" applyBorder="1" applyAlignment="1">
      <alignment horizontal="left" vertical="center" indent="2"/>
    </xf>
    <xf numFmtId="0" fontId="26" fillId="9" borderId="18" xfId="0" applyFont="1" applyFill="1" applyBorder="1" applyAlignment="1" applyProtection="1">
      <alignment horizontal="left" vertical="center"/>
      <protection locked="0"/>
    </xf>
    <xf numFmtId="164" fontId="31" fillId="9" borderId="18" xfId="0" applyNumberFormat="1" applyFont="1" applyFill="1" applyBorder="1" applyAlignment="1">
      <alignment horizontal="left" vertical="center"/>
    </xf>
    <xf numFmtId="0" fontId="29" fillId="9" borderId="18" xfId="0" applyFont="1" applyFill="1" applyBorder="1" applyAlignment="1">
      <alignment vertical="center"/>
    </xf>
    <xf numFmtId="0" fontId="23" fillId="11" borderId="0" xfId="0" applyFont="1" applyFill="1"/>
    <xf numFmtId="0" fontId="0" fillId="0" borderId="0" xfId="0" applyAlignment="1">
      <alignment wrapText="1"/>
    </xf>
    <xf numFmtId="0" fontId="9" fillId="0" borderId="0" xfId="0" applyFont="1" applyAlignment="1">
      <alignment vertical="center"/>
    </xf>
    <xf numFmtId="0" fontId="22"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20" fillId="10" borderId="0" xfId="0" applyFont="1" applyFill="1" applyAlignment="1">
      <alignment horizontal="center" vertical="center" wrapText="1"/>
    </xf>
    <xf numFmtId="0" fontId="15" fillId="10" borderId="0" xfId="0" applyFont="1" applyFill="1" applyAlignment="1">
      <alignment vertical="center" wrapText="1"/>
    </xf>
    <xf numFmtId="0" fontId="20" fillId="10" borderId="0" xfId="0" applyFont="1" applyFill="1" applyAlignment="1">
      <alignment vertical="center" wrapText="1"/>
    </xf>
    <xf numFmtId="0" fontId="0" fillId="10" borderId="0" xfId="0" applyFill="1"/>
    <xf numFmtId="0" fontId="5" fillId="2" borderId="0" xfId="0" applyFont="1" applyFill="1" applyAlignment="1">
      <alignment horizontal="left" vertical="center" wrapText="1"/>
    </xf>
    <xf numFmtId="0" fontId="34" fillId="4" borderId="3" xfId="0" applyFont="1" applyFill="1"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xf>
    <xf numFmtId="0" fontId="23" fillId="9" borderId="18" xfId="0" applyFont="1" applyFill="1" applyBorder="1" applyAlignment="1">
      <alignment horizontal="left" vertical="center" wrapText="1"/>
    </xf>
    <xf numFmtId="0" fontId="29" fillId="9" borderId="18" xfId="0" quotePrefix="1" applyFont="1" applyFill="1" applyBorder="1" applyAlignment="1">
      <alignment vertical="center" wrapText="1"/>
    </xf>
    <xf numFmtId="0" fontId="36" fillId="9" borderId="18" xfId="0" applyFont="1" applyFill="1" applyBorder="1" applyAlignment="1">
      <alignment vertical="center" wrapText="1"/>
    </xf>
    <xf numFmtId="0" fontId="15" fillId="0" borderId="0" xfId="0" quotePrefix="1" applyFont="1" applyAlignment="1">
      <alignment vertical="center" wrapText="1"/>
    </xf>
    <xf numFmtId="0" fontId="37" fillId="0" borderId="0" xfId="0" applyFont="1" applyAlignment="1">
      <alignment vertical="center" wrapText="1"/>
    </xf>
    <xf numFmtId="0" fontId="37" fillId="0" borderId="0" xfId="0" applyFont="1" applyAlignment="1">
      <alignment horizontal="center" vertical="center" wrapText="1"/>
    </xf>
    <xf numFmtId="0" fontId="21" fillId="0" borderId="0" xfId="0" applyFont="1" applyAlignment="1">
      <alignment horizontal="center" vertical="center" wrapText="1"/>
    </xf>
    <xf numFmtId="0" fontId="37" fillId="0" borderId="0" xfId="0" applyFont="1" applyAlignment="1">
      <alignment horizontal="left" vertical="center" wrapText="1"/>
    </xf>
    <xf numFmtId="0" fontId="6" fillId="4" borderId="16" xfId="0" applyFont="1" applyFill="1" applyBorder="1" applyAlignment="1">
      <alignment horizontal="left" vertical="center" wrapText="1"/>
    </xf>
    <xf numFmtId="0" fontId="23" fillId="9" borderId="17" xfId="0" applyFont="1" applyFill="1" applyBorder="1"/>
    <xf numFmtId="0" fontId="16" fillId="2" borderId="0" xfId="0" applyFont="1" applyFill="1" applyAlignment="1">
      <alignment horizontal="left" vertical="center" wrapText="1"/>
    </xf>
    <xf numFmtId="0" fontId="21" fillId="0" borderId="0" xfId="0" applyFont="1" applyAlignment="1">
      <alignment horizontal="left" vertical="center" wrapText="1"/>
    </xf>
    <xf numFmtId="0" fontId="14" fillId="4" borderId="3" xfId="0" applyFont="1" applyFill="1" applyBorder="1" applyAlignment="1">
      <alignment vertical="center" wrapText="1"/>
    </xf>
    <xf numFmtId="0" fontId="0" fillId="10" borderId="0" xfId="0" applyFill="1" applyAlignment="1">
      <alignment vertical="center"/>
    </xf>
    <xf numFmtId="0" fontId="33" fillId="2" borderId="0" xfId="0" applyFont="1" applyFill="1" applyAlignment="1">
      <alignment horizontal="left" vertical="center" wrapText="1"/>
    </xf>
    <xf numFmtId="0" fontId="32" fillId="0" borderId="0" xfId="0" applyFont="1" applyAlignment="1">
      <alignment horizontal="left" vertical="center" wrapText="1"/>
    </xf>
    <xf numFmtId="0" fontId="35" fillId="0" borderId="0" xfId="0" applyFont="1" applyAlignment="1">
      <alignment horizontal="left" vertical="center" wrapText="1"/>
    </xf>
    <xf numFmtId="0" fontId="32" fillId="0" borderId="0" xfId="0" applyFont="1" applyAlignment="1">
      <alignment horizontal="left" vertical="center"/>
    </xf>
    <xf numFmtId="0" fontId="0" fillId="10" borderId="0" xfId="0" applyFill="1" applyAlignment="1">
      <alignment wrapText="1"/>
    </xf>
    <xf numFmtId="0" fontId="39" fillId="0" borderId="0" xfId="0" applyFont="1" applyAlignment="1">
      <alignment vertical="center" wrapText="1"/>
    </xf>
    <xf numFmtId="0" fontId="21" fillId="2" borderId="0" xfId="0" applyFont="1" applyFill="1" applyAlignment="1">
      <alignment horizontal="center" vertical="center" wrapText="1"/>
    </xf>
    <xf numFmtId="0" fontId="15" fillId="0" borderId="0" xfId="0" applyFont="1" applyAlignment="1">
      <alignment vertical="center"/>
    </xf>
    <xf numFmtId="0" fontId="15" fillId="0" borderId="0" xfId="0" applyFont="1" applyAlignment="1">
      <alignment horizontal="left" vertical="center"/>
    </xf>
    <xf numFmtId="0" fontId="20" fillId="0" borderId="0" xfId="0" applyFont="1" applyAlignment="1">
      <alignment horizontal="center" vertical="center"/>
    </xf>
    <xf numFmtId="0" fontId="40" fillId="9" borderId="18" xfId="0" applyFont="1" applyFill="1" applyBorder="1" applyAlignment="1" applyProtection="1">
      <alignment horizontal="left" vertical="center"/>
      <protection locked="0"/>
    </xf>
    <xf numFmtId="0" fontId="41" fillId="9" borderId="18" xfId="0" applyFont="1" applyFill="1" applyBorder="1" applyAlignment="1">
      <alignment vertical="center" wrapText="1"/>
    </xf>
    <xf numFmtId="0" fontId="2" fillId="0" borderId="0" xfId="0" applyFont="1" applyAlignment="1">
      <alignment horizontal="left" vertical="center"/>
    </xf>
    <xf numFmtId="0" fontId="2" fillId="0" borderId="0" xfId="0" applyFont="1" applyAlignment="1">
      <alignment horizontal="left" wrapText="1"/>
    </xf>
    <xf numFmtId="0" fontId="2" fillId="0" borderId="0" xfId="0" applyFont="1" applyAlignment="1">
      <alignment horizontal="left" vertical="center" wrapText="1"/>
    </xf>
    <xf numFmtId="0" fontId="22" fillId="0" borderId="0" xfId="0" applyFont="1" applyAlignment="1">
      <alignment horizontal="left" vertical="center" wrapText="1"/>
    </xf>
    <xf numFmtId="0" fontId="37" fillId="9" borderId="0" xfId="0" applyFont="1" applyFill="1" applyAlignment="1">
      <alignment vertical="center" wrapText="1"/>
    </xf>
    <xf numFmtId="0" fontId="15" fillId="9" borderId="0" xfId="0" applyFont="1" applyFill="1" applyAlignment="1">
      <alignment horizontal="center" vertical="center" wrapText="1"/>
    </xf>
    <xf numFmtId="0" fontId="15" fillId="9" borderId="0" xfId="0" applyFont="1" applyFill="1" applyAlignment="1">
      <alignment vertical="center" wrapText="1"/>
    </xf>
    <xf numFmtId="0" fontId="42" fillId="9" borderId="18" xfId="0" applyFont="1" applyFill="1" applyBorder="1" applyAlignment="1">
      <alignment wrapText="1"/>
    </xf>
    <xf numFmtId="0" fontId="13" fillId="9" borderId="23" xfId="0" applyFont="1" applyFill="1" applyBorder="1" applyAlignment="1">
      <alignment vertical="center" wrapText="1" indent="2"/>
    </xf>
    <xf numFmtId="0" fontId="13" fillId="9" borderId="24" xfId="0" applyFont="1" applyFill="1" applyBorder="1" applyAlignment="1">
      <alignment vertical="center" indent="2"/>
    </xf>
    <xf numFmtId="0" fontId="13" fillId="9" borderId="25" xfId="0" applyFont="1" applyFill="1" applyBorder="1" applyAlignment="1">
      <alignment vertical="center" indent="2"/>
    </xf>
    <xf numFmtId="0" fontId="13" fillId="9" borderId="26" xfId="0" applyFont="1" applyFill="1" applyBorder="1" applyAlignment="1">
      <alignment horizontal="left" vertical="center" wrapText="1" indent="2"/>
    </xf>
    <xf numFmtId="0" fontId="13" fillId="9" borderId="27" xfId="0" applyFont="1" applyFill="1" applyBorder="1" applyAlignment="1">
      <alignment horizontal="left" vertical="center" indent="2"/>
    </xf>
    <xf numFmtId="0" fontId="13" fillId="9" borderId="28" xfId="0" applyFont="1" applyFill="1" applyBorder="1" applyAlignment="1">
      <alignment horizontal="left" vertical="center" wrapText="1" indent="2"/>
    </xf>
    <xf numFmtId="0" fontId="13" fillId="9" borderId="29" xfId="0" applyFont="1" applyFill="1" applyBorder="1" applyAlignment="1">
      <alignment horizontal="left" vertical="center" indent="2"/>
    </xf>
    <xf numFmtId="0" fontId="13" fillId="9" borderId="30" xfId="0" applyFont="1" applyFill="1" applyBorder="1" applyAlignment="1">
      <alignment horizontal="left" vertical="center" indent="2"/>
    </xf>
    <xf numFmtId="0" fontId="21" fillId="0" borderId="0" xfId="0" applyFont="1" applyAlignment="1">
      <alignment vertical="center" wrapText="1"/>
    </xf>
    <xf numFmtId="0" fontId="19" fillId="2" borderId="0" xfId="0" applyFont="1" applyFill="1" applyAlignment="1">
      <alignment horizontal="left" vertical="center" wrapText="1"/>
    </xf>
    <xf numFmtId="0" fontId="20" fillId="12" borderId="0" xfId="0" applyFont="1" applyFill="1" applyAlignment="1">
      <alignment vertical="center" wrapText="1"/>
    </xf>
    <xf numFmtId="0" fontId="20" fillId="12" borderId="0" xfId="0" applyFont="1" applyFill="1" applyAlignment="1">
      <alignment horizontal="center" vertical="center" wrapText="1"/>
    </xf>
    <xf numFmtId="0" fontId="15" fillId="12" borderId="0" xfId="0" applyFont="1" applyFill="1" applyAlignment="1">
      <alignment vertical="center" wrapText="1"/>
    </xf>
    <xf numFmtId="0" fontId="15" fillId="12" borderId="0" xfId="0" applyFont="1" applyFill="1" applyAlignment="1">
      <alignment horizontal="center" vertical="center" wrapText="1"/>
    </xf>
    <xf numFmtId="0" fontId="3" fillId="2" borderId="0" xfId="0" applyFont="1" applyFill="1" applyAlignment="1">
      <alignment horizontal="left" vertical="center" wrapText="1"/>
    </xf>
    <xf numFmtId="0" fontId="38" fillId="0" borderId="0" xfId="0" applyFont="1" applyAlignment="1">
      <alignment wrapText="1"/>
    </xf>
    <xf numFmtId="0" fontId="19" fillId="0" borderId="0" xfId="0" applyFont="1" applyAlignment="1">
      <alignment horizontal="left" vertical="center" wrapText="1"/>
    </xf>
    <xf numFmtId="0" fontId="0" fillId="0" borderId="0" xfId="0" applyAlignment="1">
      <alignment horizontal="left" wrapText="1"/>
    </xf>
    <xf numFmtId="0" fontId="0" fillId="12" borderId="0" xfId="0" applyFill="1" applyAlignment="1">
      <alignment horizontal="center" vertical="center" wrapText="1"/>
    </xf>
    <xf numFmtId="0" fontId="9" fillId="12" borderId="0" xfId="0" applyFont="1" applyFill="1" applyAlignment="1">
      <alignment horizontal="left" vertical="center" wrapText="1"/>
    </xf>
    <xf numFmtId="0" fontId="0" fillId="12" borderId="0" xfId="0" applyFill="1" applyAlignment="1">
      <alignment horizontal="left" vertical="center" wrapText="1"/>
    </xf>
    <xf numFmtId="0" fontId="0" fillId="12" borderId="0" xfId="0" applyFill="1" applyAlignment="1">
      <alignment vertical="center" wrapText="1"/>
    </xf>
    <xf numFmtId="0" fontId="20" fillId="12" borderId="0" xfId="0" applyFont="1" applyFill="1" applyAlignment="1">
      <alignment horizontal="left" vertical="center" wrapText="1"/>
    </xf>
    <xf numFmtId="0" fontId="32" fillId="12" borderId="0" xfId="0" applyFont="1" applyFill="1" applyAlignment="1">
      <alignment horizontal="left" vertical="center"/>
    </xf>
    <xf numFmtId="0" fontId="0" fillId="12" borderId="0" xfId="0" applyFill="1"/>
    <xf numFmtId="0" fontId="35" fillId="12" borderId="0" xfId="0" applyFont="1" applyFill="1" applyAlignment="1">
      <alignment horizontal="left" vertical="center"/>
    </xf>
    <xf numFmtId="0" fontId="32" fillId="12" borderId="0" xfId="0" applyFont="1" applyFill="1" applyAlignment="1">
      <alignment horizontal="left" vertical="center" wrapText="1"/>
    </xf>
    <xf numFmtId="0" fontId="43" fillId="0" borderId="0" xfId="0" applyFont="1"/>
    <xf numFmtId="0" fontId="44" fillId="0" borderId="0" xfId="0" applyFont="1" applyAlignment="1">
      <alignment wrapText="1"/>
    </xf>
    <xf numFmtId="0" fontId="43" fillId="0" borderId="0" xfId="0" applyFont="1" applyAlignment="1">
      <alignment wrapText="1"/>
    </xf>
    <xf numFmtId="0" fontId="45" fillId="0" borderId="0" xfId="0" applyFont="1" applyAlignment="1">
      <alignment wrapText="1"/>
    </xf>
    <xf numFmtId="0" fontId="11" fillId="13" borderId="10" xfId="0" applyFont="1" applyFill="1" applyBorder="1" applyAlignment="1">
      <alignment horizontal="center" vertical="center"/>
    </xf>
    <xf numFmtId="0" fontId="11" fillId="13" borderId="33" xfId="0" applyFont="1" applyFill="1" applyBorder="1" applyAlignment="1">
      <alignment horizontal="center" vertical="center"/>
    </xf>
    <xf numFmtId="0" fontId="0" fillId="0" borderId="33" xfId="0" applyBorder="1" applyAlignment="1">
      <alignment horizontal="center" vertical="center"/>
    </xf>
    <xf numFmtId="0" fontId="0" fillId="0" borderId="11" xfId="0" applyBorder="1" applyAlignment="1">
      <alignment horizontal="center" vertical="center"/>
    </xf>
    <xf numFmtId="0" fontId="46" fillId="12" borderId="34" xfId="0" applyFont="1" applyFill="1" applyBorder="1" applyAlignment="1">
      <alignment horizontal="center" vertical="center" wrapText="1"/>
    </xf>
    <xf numFmtId="0" fontId="46" fillId="12" borderId="32" xfId="0" applyFont="1" applyFill="1" applyBorder="1" applyAlignment="1">
      <alignment horizontal="center" vertical="center" wrapText="1"/>
    </xf>
    <xf numFmtId="0" fontId="47" fillId="0" borderId="35" xfId="0" applyFont="1" applyBorder="1"/>
    <xf numFmtId="0" fontId="48" fillId="0" borderId="0" xfId="0" applyFont="1" applyAlignment="1">
      <alignment horizontal="center" vertical="center"/>
    </xf>
    <xf numFmtId="0" fontId="48" fillId="0" borderId="17" xfId="0" applyFont="1" applyBorder="1" applyAlignment="1">
      <alignment horizontal="center" vertical="center"/>
    </xf>
    <xf numFmtId="0" fontId="0" fillId="0" borderId="36" xfId="0" applyBorder="1"/>
    <xf numFmtId="0" fontId="49" fillId="12" borderId="32" xfId="0" applyFont="1" applyFill="1" applyBorder="1" applyAlignment="1">
      <alignment horizontal="center" vertical="center" wrapText="1"/>
    </xf>
    <xf numFmtId="0" fontId="49" fillId="12" borderId="34" xfId="0" applyFont="1" applyFill="1" applyBorder="1" applyAlignment="1">
      <alignment horizontal="center" vertical="center" wrapText="1"/>
    </xf>
    <xf numFmtId="0" fontId="48" fillId="0" borderId="35" xfId="0" applyFont="1" applyBorder="1" applyAlignment="1">
      <alignment horizontal="center" vertical="center"/>
    </xf>
    <xf numFmtId="0" fontId="0" fillId="0" borderId="35" xfId="0" applyBorder="1"/>
    <xf numFmtId="0" fontId="50" fillId="0" borderId="35" xfId="0" applyFont="1" applyBorder="1"/>
    <xf numFmtId="0" fontId="47" fillId="0" borderId="35" xfId="0" applyFont="1" applyBorder="1" applyAlignment="1">
      <alignment wrapText="1"/>
    </xf>
    <xf numFmtId="0" fontId="0" fillId="0" borderId="10" xfId="0" applyBorder="1"/>
    <xf numFmtId="0" fontId="48" fillId="0" borderId="33" xfId="0" applyFont="1" applyBorder="1" applyAlignment="1">
      <alignment horizontal="center" vertical="center"/>
    </xf>
    <xf numFmtId="0" fontId="0" fillId="0" borderId="33" xfId="0" applyBorder="1"/>
    <xf numFmtId="0" fontId="47" fillId="0" borderId="37" xfId="0" applyFont="1" applyBorder="1"/>
    <xf numFmtId="0" fontId="0" fillId="0" borderId="13" xfId="0" applyBorder="1"/>
    <xf numFmtId="0" fontId="48" fillId="0" borderId="37" xfId="0" applyFont="1" applyBorder="1" applyAlignment="1">
      <alignment horizontal="center" vertical="center"/>
    </xf>
    <xf numFmtId="0" fontId="0" fillId="0" borderId="37" xfId="0" applyBorder="1"/>
    <xf numFmtId="0" fontId="47" fillId="0" borderId="0" xfId="0" applyFont="1"/>
    <xf numFmtId="0" fontId="0" fillId="0" borderId="12" xfId="0" applyBorder="1" applyAlignment="1">
      <alignment horizontal="center" vertical="center"/>
    </xf>
    <xf numFmtId="0" fontId="46" fillId="12" borderId="31" xfId="0" applyFont="1" applyFill="1" applyBorder="1" applyAlignment="1">
      <alignment horizontal="center" vertical="center" wrapText="1"/>
    </xf>
    <xf numFmtId="0" fontId="46" fillId="12" borderId="38" xfId="0" applyFont="1" applyFill="1" applyBorder="1" applyAlignment="1">
      <alignment horizontal="center" vertical="center" wrapText="1"/>
    </xf>
    <xf numFmtId="0" fontId="47" fillId="0" borderId="17" xfId="0" applyFont="1" applyBorder="1"/>
    <xf numFmtId="0" fontId="47" fillId="0" borderId="17" xfId="0" applyFont="1" applyBorder="1" applyAlignment="1">
      <alignment wrapText="1"/>
    </xf>
    <xf numFmtId="0" fontId="47" fillId="0" borderId="0" xfId="0" applyFont="1" applyAlignment="1">
      <alignment wrapText="1"/>
    </xf>
    <xf numFmtId="0" fontId="47" fillId="0" borderId="36" xfId="0" applyFont="1" applyBorder="1"/>
    <xf numFmtId="0" fontId="0" fillId="0" borderId="12" xfId="0" applyBorder="1"/>
    <xf numFmtId="0" fontId="0" fillId="0" borderId="15" xfId="0" applyBorder="1"/>
    <xf numFmtId="0" fontId="13" fillId="9" borderId="0" xfId="0" applyFont="1" applyFill="1" applyAlignment="1">
      <alignment horizontal="left" vertical="center" indent="2"/>
    </xf>
    <xf numFmtId="0" fontId="13" fillId="9" borderId="23" xfId="0" applyFont="1" applyFill="1" applyBorder="1" applyAlignment="1">
      <alignment vertical="center" indent="2"/>
    </xf>
    <xf numFmtId="0" fontId="13" fillId="9" borderId="26" xfId="0" applyFont="1" applyFill="1" applyBorder="1" applyAlignment="1">
      <alignment horizontal="left" vertical="center" indent="2"/>
    </xf>
    <xf numFmtId="0" fontId="13" fillId="9" borderId="28" xfId="0" applyFont="1" applyFill="1" applyBorder="1" applyAlignment="1">
      <alignment horizontal="left" vertical="center" indent="2"/>
    </xf>
    <xf numFmtId="0" fontId="38" fillId="0" borderId="0" xfId="0" applyFont="1" applyAlignment="1">
      <alignment vertical="center" wrapText="1"/>
    </xf>
    <xf numFmtId="0" fontId="12" fillId="7" borderId="0" xfId="0" applyFont="1" applyFill="1" applyAlignment="1">
      <alignment horizontal="left" vertical="center" wrapText="1"/>
    </xf>
    <xf numFmtId="0" fontId="13" fillId="0" borderId="7" xfId="0" applyFont="1" applyBorder="1" applyAlignment="1">
      <alignment horizontal="left" vertical="center" wrapText="1" indent="2"/>
    </xf>
    <xf numFmtId="0" fontId="13" fillId="0" borderId="8" xfId="0" applyFont="1" applyBorder="1" applyAlignment="1">
      <alignment horizontal="left" vertical="center" indent="2"/>
    </xf>
    <xf numFmtId="0" fontId="13" fillId="0" borderId="9" xfId="0" applyFont="1" applyBorder="1" applyAlignment="1">
      <alignment horizontal="left" vertical="center" indent="2"/>
    </xf>
    <xf numFmtId="0" fontId="13" fillId="0" borderId="10" xfId="0" quotePrefix="1"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4" fillId="3" borderId="39" xfId="0" applyFont="1" applyFill="1" applyBorder="1" applyAlignment="1">
      <alignment horizontal="center" vertical="center" wrapText="1"/>
    </xf>
    <xf numFmtId="0" fontId="14" fillId="3" borderId="40" xfId="0" applyFont="1" applyFill="1" applyBorder="1" applyAlignment="1">
      <alignment horizontal="center" vertical="center" wrapText="1"/>
    </xf>
    <xf numFmtId="0" fontId="14" fillId="3" borderId="41" xfId="0" applyFont="1" applyFill="1" applyBorder="1" applyAlignment="1">
      <alignment horizontal="center" vertical="center" wrapText="1"/>
    </xf>
    <xf numFmtId="0" fontId="23" fillId="0" borderId="0" xfId="0" applyFont="1" applyAlignment="1">
      <alignment horizontal="left" vertical="top" wrapText="1"/>
    </xf>
    <xf numFmtId="0" fontId="23" fillId="0" borderId="0" xfId="0" applyFont="1" applyAlignment="1">
      <alignment horizontal="left" vertical="top"/>
    </xf>
    <xf numFmtId="164" fontId="29" fillId="10" borderId="0" xfId="0" applyNumberFormat="1" applyFont="1" applyFill="1" applyAlignment="1">
      <alignment horizontal="center" vertical="center"/>
    </xf>
    <xf numFmtId="0" fontId="28" fillId="9" borderId="19" xfId="0" applyFont="1" applyFill="1" applyBorder="1" applyAlignment="1" applyProtection="1">
      <alignment horizontal="center" vertical="center"/>
      <protection locked="0"/>
    </xf>
    <xf numFmtId="0" fontId="28" fillId="9" borderId="20" xfId="0" applyFont="1" applyFill="1" applyBorder="1" applyAlignment="1" applyProtection="1">
      <alignment horizontal="center" vertical="center"/>
      <protection locked="0"/>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2" fillId="2" borderId="0" xfId="0" applyFont="1" applyFill="1" applyAlignment="1">
      <alignment vertical="center" wrapText="1"/>
    </xf>
    <xf numFmtId="0" fontId="4" fillId="3" borderId="1" xfId="0" applyFont="1" applyFill="1" applyBorder="1" applyAlignment="1">
      <alignment vertical="center" wrapText="1"/>
    </xf>
    <xf numFmtId="0" fontId="4" fillId="3" borderId="0" xfId="0" applyFont="1" applyFill="1" applyAlignment="1">
      <alignment vertical="center" wrapText="1"/>
    </xf>
    <xf numFmtId="0" fontId="10" fillId="2" borderId="0" xfId="0" applyFont="1" applyFill="1" applyAlignment="1">
      <alignment horizontal="left" vertical="center" wrapText="1"/>
    </xf>
    <xf numFmtId="0" fontId="11" fillId="13" borderId="31" xfId="0" applyFont="1" applyFill="1" applyBorder="1" applyAlignment="1">
      <alignment horizontal="center" vertical="center" wrapText="1"/>
    </xf>
    <xf numFmtId="0" fontId="11" fillId="13" borderId="3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198542</xdr:colOff>
      <xdr:row>0</xdr:row>
      <xdr:rowOff>200025</xdr:rowOff>
    </xdr:from>
    <xdr:to>
      <xdr:col>0</xdr:col>
      <xdr:colOff>1961469</xdr:colOff>
      <xdr:row>0</xdr:row>
      <xdr:rowOff>1203114</xdr:rowOff>
    </xdr:to>
    <xdr:pic>
      <xdr:nvPicPr>
        <xdr:cNvPr id="2" name="Picture 2" descr="Handicap International — Wikipédi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542" y="200025"/>
          <a:ext cx="1762927" cy="1003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33</xdr:row>
      <xdr:rowOff>7620</xdr:rowOff>
    </xdr:from>
    <xdr:to>
      <xdr:col>7</xdr:col>
      <xdr:colOff>401479</xdr:colOff>
      <xdr:row>33</xdr:row>
      <xdr:rowOff>133350</xdr:rowOff>
    </xdr:to>
    <xdr:sp macro="" textlink="">
      <xdr:nvSpPr>
        <xdr:cNvPr id="2" name="Drop Down 28" hidden="1">
          <a:extLst>
            <a:ext uri="{FF2B5EF4-FFF2-40B4-BE49-F238E27FC236}">
              <a16:creationId xmlns:a16="http://schemas.microsoft.com/office/drawing/2014/main" id="{8751B665-DE34-4AA8-8761-48C4E15380B9}"/>
            </a:ext>
          </a:extLst>
        </xdr:cNvPr>
        <xdr:cNvSpPr>
          <a:spLocks noChangeArrowheads="1"/>
        </xdr:cNvSpPr>
      </xdr:nvSpPr>
      <xdr:spPr bwMode="auto">
        <a:xfrm>
          <a:off x="10944225" y="8589645"/>
          <a:ext cx="393859"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editAs="oneCell">
    <xdr:from>
      <xdr:col>10</xdr:col>
      <xdr:colOff>15240</xdr:colOff>
      <xdr:row>54</xdr:row>
      <xdr:rowOff>0</xdr:rowOff>
    </xdr:from>
    <xdr:to>
      <xdr:col>10</xdr:col>
      <xdr:colOff>171449</xdr:colOff>
      <xdr:row>54</xdr:row>
      <xdr:rowOff>114300</xdr:rowOff>
    </xdr:to>
    <xdr:sp macro="" textlink="">
      <xdr:nvSpPr>
        <xdr:cNvPr id="3" name="Drop Down 28" hidden="1">
          <a:extLst>
            <a:ext uri="{FF2B5EF4-FFF2-40B4-BE49-F238E27FC236}">
              <a16:creationId xmlns:a16="http://schemas.microsoft.com/office/drawing/2014/main" id="{E7BE5F95-F7C9-4B40-A92D-14AF665A3403}"/>
            </a:ext>
          </a:extLst>
        </xdr:cNvPr>
        <xdr:cNvSpPr>
          <a:spLocks noChangeArrowheads="1"/>
        </xdr:cNvSpPr>
      </xdr:nvSpPr>
      <xdr:spPr bwMode="auto">
        <a:xfrm>
          <a:off x="12788265" y="12704445"/>
          <a:ext cx="167639"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oneCellAnchor>
    <xdr:from>
      <xdr:col>7</xdr:col>
      <xdr:colOff>0</xdr:colOff>
      <xdr:row>29</xdr:row>
      <xdr:rowOff>7620</xdr:rowOff>
    </xdr:from>
    <xdr:ext cx="396240" cy="114300"/>
    <xdr:sp macro="" textlink="">
      <xdr:nvSpPr>
        <xdr:cNvPr id="4" name="Drop Down 28" hidden="1">
          <a:extLst>
            <a:ext uri="{FF2B5EF4-FFF2-40B4-BE49-F238E27FC236}">
              <a16:creationId xmlns:a16="http://schemas.microsoft.com/office/drawing/2014/main" id="{24B3D950-348C-4AD3-A1DC-F05CD6A75605}"/>
            </a:ext>
          </a:extLst>
        </xdr:cNvPr>
        <xdr:cNvSpPr>
          <a:spLocks noChangeArrowheads="1"/>
        </xdr:cNvSpPr>
      </xdr:nvSpPr>
      <xdr:spPr bwMode="auto">
        <a:xfrm>
          <a:off x="10944225" y="7551420"/>
          <a:ext cx="3962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oneCellAnchor>
  <xdr:twoCellAnchor editAs="oneCell">
    <xdr:from>
      <xdr:col>0</xdr:col>
      <xdr:colOff>1</xdr:colOff>
      <xdr:row>0</xdr:row>
      <xdr:rowOff>0</xdr:rowOff>
    </xdr:from>
    <xdr:to>
      <xdr:col>0</xdr:col>
      <xdr:colOff>1944688</xdr:colOff>
      <xdr:row>2</xdr:row>
      <xdr:rowOff>121104</xdr:rowOff>
    </xdr:to>
    <xdr:pic>
      <xdr:nvPicPr>
        <xdr:cNvPr id="5" name="Image 4">
          <a:extLst>
            <a:ext uri="{FF2B5EF4-FFF2-40B4-BE49-F238E27FC236}">
              <a16:creationId xmlns:a16="http://schemas.microsoft.com/office/drawing/2014/main" id="{D1C24826-7FE2-469B-B968-A70BB54BE8EA}"/>
            </a:ext>
            <a:ext uri="{147F2762-F138-4A5C-976F-8EAC2B608ADB}">
              <a16:predDERef xmlns:a16="http://schemas.microsoft.com/office/drawing/2014/main" pred="{24B3D950-348C-4AD3-A1DC-F05CD6A75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944687" cy="591639"/>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98B99-49C8-4977-80C7-8D7E4B644098}">
  <sheetPr>
    <tabColor rgb="FF002060"/>
  </sheetPr>
  <dimension ref="A1:C62"/>
  <sheetViews>
    <sheetView workbookViewId="0">
      <selection activeCell="A3" sqref="A3"/>
    </sheetView>
  </sheetViews>
  <sheetFormatPr baseColWidth="10" defaultColWidth="8.7109375" defaultRowHeight="15" x14ac:dyDescent="0.25"/>
  <cols>
    <col min="1" max="1" width="14.85546875" bestFit="1" customWidth="1"/>
    <col min="2" max="2" width="34.5703125" bestFit="1" customWidth="1"/>
    <col min="3" max="3" width="41.28515625" customWidth="1"/>
  </cols>
  <sheetData>
    <row r="1" spans="1:3" x14ac:dyDescent="0.25">
      <c r="A1" s="150" t="s">
        <v>0</v>
      </c>
      <c r="B1" s="150" t="s">
        <v>1</v>
      </c>
      <c r="C1" s="150" t="s">
        <v>2</v>
      </c>
    </row>
    <row r="2" spans="1:3" x14ac:dyDescent="0.25">
      <c r="A2" s="151" t="s">
        <v>3</v>
      </c>
      <c r="B2" s="151" t="s">
        <v>4</v>
      </c>
      <c r="C2" s="151" t="s">
        <v>5</v>
      </c>
    </row>
    <row r="3" spans="1:3" x14ac:dyDescent="0.25">
      <c r="A3" s="151" t="s">
        <v>6</v>
      </c>
      <c r="B3" s="151" t="s">
        <v>7</v>
      </c>
      <c r="C3" s="151" t="s">
        <v>8</v>
      </c>
    </row>
    <row r="4" spans="1:3" x14ac:dyDescent="0.25">
      <c r="A4" s="151" t="s">
        <v>9</v>
      </c>
      <c r="B4" s="151" t="s">
        <v>10</v>
      </c>
      <c r="C4" s="151" t="s">
        <v>11</v>
      </c>
    </row>
    <row r="5" spans="1:3" x14ac:dyDescent="0.25">
      <c r="A5" s="151" t="s">
        <v>12</v>
      </c>
      <c r="B5" s="151" t="s">
        <v>13</v>
      </c>
      <c r="C5" s="151" t="s">
        <v>14</v>
      </c>
    </row>
    <row r="6" spans="1:3" x14ac:dyDescent="0.25">
      <c r="A6" s="151" t="s">
        <v>15</v>
      </c>
      <c r="B6" s="151" t="s">
        <v>16</v>
      </c>
      <c r="C6" s="151" t="s">
        <v>17</v>
      </c>
    </row>
    <row r="7" spans="1:3" x14ac:dyDescent="0.25">
      <c r="A7" s="151" t="s">
        <v>18</v>
      </c>
      <c r="B7" s="151" t="s">
        <v>19</v>
      </c>
      <c r="C7" s="151" t="s">
        <v>20</v>
      </c>
    </row>
    <row r="8" spans="1:3" x14ac:dyDescent="0.25">
      <c r="A8" s="151" t="s">
        <v>21</v>
      </c>
      <c r="B8" s="151" t="s">
        <v>22</v>
      </c>
      <c r="C8" s="151" t="s">
        <v>23</v>
      </c>
    </row>
    <row r="9" spans="1:3" x14ac:dyDescent="0.25">
      <c r="A9" s="151" t="s">
        <v>24</v>
      </c>
      <c r="B9" s="151" t="s">
        <v>25</v>
      </c>
      <c r="C9" s="151" t="s">
        <v>26</v>
      </c>
    </row>
    <row r="10" spans="1:3" x14ac:dyDescent="0.25">
      <c r="A10" s="151" t="s">
        <v>27</v>
      </c>
      <c r="B10" s="151" t="s">
        <v>28</v>
      </c>
      <c r="C10" s="151" t="s">
        <v>29</v>
      </c>
    </row>
    <row r="11" spans="1:3" ht="30" x14ac:dyDescent="0.25">
      <c r="A11" s="151" t="s">
        <v>30</v>
      </c>
      <c r="B11" s="151" t="s">
        <v>31</v>
      </c>
      <c r="C11" s="151" t="s">
        <v>32</v>
      </c>
    </row>
    <row r="12" spans="1:3" x14ac:dyDescent="0.25">
      <c r="A12" s="151" t="s">
        <v>33</v>
      </c>
      <c r="B12" s="151" t="s">
        <v>34</v>
      </c>
      <c r="C12" s="151" t="s">
        <v>35</v>
      </c>
    </row>
    <row r="13" spans="1:3" x14ac:dyDescent="0.25">
      <c r="A13" s="152" t="s">
        <v>36</v>
      </c>
      <c r="B13" s="152" t="s">
        <v>37</v>
      </c>
      <c r="C13" s="152" t="s">
        <v>38</v>
      </c>
    </row>
    <row r="14" spans="1:3" x14ac:dyDescent="0.25">
      <c r="A14" s="152" t="s">
        <v>39</v>
      </c>
      <c r="B14" s="152" t="s">
        <v>40</v>
      </c>
      <c r="C14" s="152" t="s">
        <v>41</v>
      </c>
    </row>
    <row r="15" spans="1:3" ht="30" x14ac:dyDescent="0.25">
      <c r="A15" s="151" t="s">
        <v>42</v>
      </c>
      <c r="B15" s="151" t="s">
        <v>43</v>
      </c>
      <c r="C15" s="151" t="s">
        <v>44</v>
      </c>
    </row>
    <row r="16" spans="1:3" x14ac:dyDescent="0.25">
      <c r="A16" s="151" t="s">
        <v>45</v>
      </c>
      <c r="B16" s="151" t="s">
        <v>46</v>
      </c>
      <c r="C16" s="151" t="s">
        <v>47</v>
      </c>
    </row>
    <row r="17" spans="1:3" ht="30" x14ac:dyDescent="0.25">
      <c r="A17" s="151" t="s">
        <v>48</v>
      </c>
      <c r="B17" s="151" t="s">
        <v>49</v>
      </c>
      <c r="C17" s="151" t="s">
        <v>50</v>
      </c>
    </row>
    <row r="18" spans="1:3" x14ac:dyDescent="0.25">
      <c r="A18" s="151" t="s">
        <v>51</v>
      </c>
      <c r="B18" s="151" t="s">
        <v>52</v>
      </c>
      <c r="C18" s="151" t="s">
        <v>53</v>
      </c>
    </row>
    <row r="19" spans="1:3" x14ac:dyDescent="0.25">
      <c r="A19" s="151" t="s">
        <v>54</v>
      </c>
      <c r="B19" s="151" t="s">
        <v>55</v>
      </c>
      <c r="C19" s="151" t="s">
        <v>56</v>
      </c>
    </row>
    <row r="20" spans="1:3" x14ac:dyDescent="0.25">
      <c r="A20" s="151" t="s">
        <v>57</v>
      </c>
      <c r="B20" s="151" t="s">
        <v>58</v>
      </c>
      <c r="C20" s="151" t="s">
        <v>59</v>
      </c>
    </row>
    <row r="21" spans="1:3" x14ac:dyDescent="0.25">
      <c r="A21" s="151" t="s">
        <v>60</v>
      </c>
      <c r="B21" s="151" t="s">
        <v>61</v>
      </c>
      <c r="C21" s="151" t="s">
        <v>62</v>
      </c>
    </row>
    <row r="22" spans="1:3" x14ac:dyDescent="0.25">
      <c r="A22" s="152" t="s">
        <v>63</v>
      </c>
      <c r="B22" s="152" t="s">
        <v>64</v>
      </c>
      <c r="C22" s="152" t="s">
        <v>64</v>
      </c>
    </row>
    <row r="23" spans="1:3" x14ac:dyDescent="0.25">
      <c r="A23" s="151" t="s">
        <v>65</v>
      </c>
      <c r="B23" s="151" t="s">
        <v>66</v>
      </c>
      <c r="C23" s="151" t="s">
        <v>67</v>
      </c>
    </row>
    <row r="24" spans="1:3" x14ac:dyDescent="0.25">
      <c r="A24" s="151" t="s">
        <v>68</v>
      </c>
      <c r="B24" s="151" t="s">
        <v>69</v>
      </c>
      <c r="C24" s="151" t="s">
        <v>70</v>
      </c>
    </row>
    <row r="25" spans="1:3" x14ac:dyDescent="0.25">
      <c r="A25" s="151" t="s">
        <v>71</v>
      </c>
      <c r="B25" s="151" t="s">
        <v>72</v>
      </c>
      <c r="C25" s="151" t="s">
        <v>73</v>
      </c>
    </row>
    <row r="26" spans="1:3" x14ac:dyDescent="0.25">
      <c r="A26" s="151" t="s">
        <v>74</v>
      </c>
      <c r="B26" s="151" t="s">
        <v>75</v>
      </c>
      <c r="C26" s="151" t="s">
        <v>76</v>
      </c>
    </row>
    <row r="27" spans="1:3" ht="30" x14ac:dyDescent="0.25">
      <c r="A27" s="151" t="s">
        <v>77</v>
      </c>
      <c r="B27" s="151" t="s">
        <v>78</v>
      </c>
      <c r="C27" s="151" t="s">
        <v>79</v>
      </c>
    </row>
    <row r="28" spans="1:3" x14ac:dyDescent="0.25">
      <c r="A28" s="151" t="s">
        <v>80</v>
      </c>
      <c r="B28" s="151" t="s">
        <v>81</v>
      </c>
      <c r="C28" s="151" t="s">
        <v>82</v>
      </c>
    </row>
    <row r="29" spans="1:3" x14ac:dyDescent="0.25">
      <c r="A29" s="151" t="s">
        <v>83</v>
      </c>
      <c r="B29" s="151" t="s">
        <v>84</v>
      </c>
      <c r="C29" s="151" t="s">
        <v>85</v>
      </c>
    </row>
    <row r="30" spans="1:3" x14ac:dyDescent="0.25">
      <c r="A30" s="151" t="s">
        <v>86</v>
      </c>
      <c r="B30" s="151" t="s">
        <v>87</v>
      </c>
      <c r="C30" s="151" t="s">
        <v>88</v>
      </c>
    </row>
    <row r="31" spans="1:3" x14ac:dyDescent="0.25">
      <c r="A31" s="151" t="s">
        <v>89</v>
      </c>
      <c r="B31" s="151" t="s">
        <v>90</v>
      </c>
      <c r="C31" s="151" t="s">
        <v>91</v>
      </c>
    </row>
    <row r="32" spans="1:3" ht="30" x14ac:dyDescent="0.25">
      <c r="A32" s="151" t="s">
        <v>92</v>
      </c>
      <c r="B32" s="151" t="s">
        <v>93</v>
      </c>
      <c r="C32" s="151" t="s">
        <v>94</v>
      </c>
    </row>
    <row r="33" spans="1:3" x14ac:dyDescent="0.25">
      <c r="A33" s="151" t="s">
        <v>95</v>
      </c>
      <c r="B33" s="151" t="s">
        <v>96</v>
      </c>
      <c r="C33" s="151" t="s">
        <v>97</v>
      </c>
    </row>
    <row r="34" spans="1:3" x14ac:dyDescent="0.25">
      <c r="A34" s="151" t="s">
        <v>98</v>
      </c>
      <c r="B34" s="151" t="s">
        <v>99</v>
      </c>
      <c r="C34" s="151" t="s">
        <v>100</v>
      </c>
    </row>
    <row r="35" spans="1:3" x14ac:dyDescent="0.25">
      <c r="A35" s="151" t="s">
        <v>101</v>
      </c>
      <c r="B35" s="151" t="s">
        <v>102</v>
      </c>
      <c r="C35" s="151" t="s">
        <v>103</v>
      </c>
    </row>
    <row r="36" spans="1:3" x14ac:dyDescent="0.25">
      <c r="A36" s="151" t="s">
        <v>104</v>
      </c>
      <c r="B36" s="151" t="s">
        <v>105</v>
      </c>
      <c r="C36" s="151" t="s">
        <v>106</v>
      </c>
    </row>
    <row r="37" spans="1:3" x14ac:dyDescent="0.25">
      <c r="A37" s="151" t="s">
        <v>107</v>
      </c>
      <c r="B37" s="151" t="s">
        <v>108</v>
      </c>
      <c r="C37" s="151" t="s">
        <v>109</v>
      </c>
    </row>
    <row r="38" spans="1:3" x14ac:dyDescent="0.25">
      <c r="A38" s="151" t="s">
        <v>110</v>
      </c>
      <c r="B38" s="151" t="s">
        <v>111</v>
      </c>
      <c r="C38" s="151" t="s">
        <v>112</v>
      </c>
    </row>
    <row r="39" spans="1:3" x14ac:dyDescent="0.25">
      <c r="A39" s="151" t="s">
        <v>113</v>
      </c>
      <c r="B39" s="151" t="s">
        <v>114</v>
      </c>
      <c r="C39" s="151" t="s">
        <v>115</v>
      </c>
    </row>
    <row r="40" spans="1:3" ht="30" x14ac:dyDescent="0.25">
      <c r="A40" s="151" t="s">
        <v>116</v>
      </c>
      <c r="B40" s="151" t="s">
        <v>117</v>
      </c>
      <c r="C40" s="151" t="s">
        <v>118</v>
      </c>
    </row>
    <row r="41" spans="1:3" x14ac:dyDescent="0.25">
      <c r="A41" s="151" t="s">
        <v>119</v>
      </c>
      <c r="B41" s="151" t="s">
        <v>120</v>
      </c>
      <c r="C41" s="151" t="s">
        <v>121</v>
      </c>
    </row>
    <row r="42" spans="1:3" ht="30" x14ac:dyDescent="0.25">
      <c r="A42" s="152" t="s">
        <v>122</v>
      </c>
      <c r="B42" s="152" t="s">
        <v>123</v>
      </c>
      <c r="C42" s="152" t="s">
        <v>124</v>
      </c>
    </row>
    <row r="43" spans="1:3" x14ac:dyDescent="0.25">
      <c r="A43" s="151" t="s">
        <v>125</v>
      </c>
      <c r="B43" s="151" t="s">
        <v>126</v>
      </c>
      <c r="C43" s="151" t="s">
        <v>127</v>
      </c>
    </row>
    <row r="44" spans="1:3" x14ac:dyDescent="0.25">
      <c r="A44" s="151" t="s">
        <v>128</v>
      </c>
      <c r="B44" s="151" t="s">
        <v>129</v>
      </c>
      <c r="C44" s="151" t="s">
        <v>130</v>
      </c>
    </row>
    <row r="45" spans="1:3" ht="30" x14ac:dyDescent="0.25">
      <c r="A45" s="151" t="s">
        <v>131</v>
      </c>
      <c r="B45" s="151" t="s">
        <v>132</v>
      </c>
      <c r="C45" s="151" t="s">
        <v>133</v>
      </c>
    </row>
    <row r="46" spans="1:3" x14ac:dyDescent="0.25">
      <c r="A46" s="151" t="s">
        <v>134</v>
      </c>
      <c r="B46" s="151" t="s">
        <v>135</v>
      </c>
      <c r="C46" s="151" t="s">
        <v>136</v>
      </c>
    </row>
    <row r="47" spans="1:3" ht="30" x14ac:dyDescent="0.25">
      <c r="A47" s="151" t="s">
        <v>137</v>
      </c>
      <c r="B47" s="151" t="s">
        <v>138</v>
      </c>
      <c r="C47" s="151" t="s">
        <v>139</v>
      </c>
    </row>
    <row r="48" spans="1:3" ht="30" x14ac:dyDescent="0.25">
      <c r="A48" s="151" t="s">
        <v>140</v>
      </c>
      <c r="B48" s="151" t="s">
        <v>141</v>
      </c>
      <c r="C48" s="151" t="s">
        <v>142</v>
      </c>
    </row>
    <row r="49" spans="1:3" x14ac:dyDescent="0.25">
      <c r="A49" s="151" t="s">
        <v>143</v>
      </c>
      <c r="B49" s="151" t="s">
        <v>144</v>
      </c>
      <c r="C49" s="151" t="s">
        <v>145</v>
      </c>
    </row>
    <row r="50" spans="1:3" x14ac:dyDescent="0.25">
      <c r="A50" s="151" t="s">
        <v>146</v>
      </c>
      <c r="B50" s="151" t="s">
        <v>147</v>
      </c>
      <c r="C50" s="151" t="s">
        <v>148</v>
      </c>
    </row>
    <row r="51" spans="1:3" x14ac:dyDescent="0.25">
      <c r="A51" s="151" t="s">
        <v>149</v>
      </c>
      <c r="B51" s="151" t="s">
        <v>150</v>
      </c>
      <c r="C51" s="151" t="s">
        <v>151</v>
      </c>
    </row>
    <row r="52" spans="1:3" x14ac:dyDescent="0.25">
      <c r="A52" s="151" t="s">
        <v>152</v>
      </c>
      <c r="B52" s="151" t="s">
        <v>153</v>
      </c>
      <c r="C52" s="151" t="s">
        <v>154</v>
      </c>
    </row>
    <row r="53" spans="1:3" x14ac:dyDescent="0.25">
      <c r="A53" s="151" t="s">
        <v>155</v>
      </c>
      <c r="B53" s="151" t="s">
        <v>156</v>
      </c>
      <c r="C53" s="151" t="s">
        <v>157</v>
      </c>
    </row>
    <row r="54" spans="1:3" ht="30" x14ac:dyDescent="0.25">
      <c r="A54" s="151" t="s">
        <v>158</v>
      </c>
      <c r="B54" s="151" t="s">
        <v>159</v>
      </c>
      <c r="C54" s="151" t="s">
        <v>160</v>
      </c>
    </row>
    <row r="55" spans="1:3" x14ac:dyDescent="0.25">
      <c r="A55" s="151" t="s">
        <v>161</v>
      </c>
      <c r="B55" s="151" t="s">
        <v>162</v>
      </c>
      <c r="C55" s="151" t="s">
        <v>163</v>
      </c>
    </row>
    <row r="56" spans="1:3" x14ac:dyDescent="0.25">
      <c r="A56" s="151" t="s">
        <v>164</v>
      </c>
      <c r="B56" s="151" t="s">
        <v>165</v>
      </c>
      <c r="C56" s="151" t="s">
        <v>166</v>
      </c>
    </row>
    <row r="57" spans="1:3" x14ac:dyDescent="0.25">
      <c r="A57" s="151" t="s">
        <v>167</v>
      </c>
      <c r="B57" s="151" t="s">
        <v>168</v>
      </c>
      <c r="C57" s="151" t="s">
        <v>169</v>
      </c>
    </row>
    <row r="58" spans="1:3" x14ac:dyDescent="0.25">
      <c r="A58" s="151" t="s">
        <v>170</v>
      </c>
      <c r="B58" s="151" t="s">
        <v>171</v>
      </c>
      <c r="C58" s="151" t="s">
        <v>172</v>
      </c>
    </row>
    <row r="59" spans="1:3" x14ac:dyDescent="0.25">
      <c r="A59" s="151" t="s">
        <v>173</v>
      </c>
      <c r="B59" s="151" t="s">
        <v>174</v>
      </c>
      <c r="C59" s="151" t="s">
        <v>175</v>
      </c>
    </row>
    <row r="60" spans="1:3" x14ac:dyDescent="0.25">
      <c r="A60" s="151" t="s">
        <v>176</v>
      </c>
      <c r="B60" s="151" t="s">
        <v>177</v>
      </c>
      <c r="C60" s="151" t="s">
        <v>178</v>
      </c>
    </row>
    <row r="61" spans="1:3" x14ac:dyDescent="0.25">
      <c r="A61" s="151" t="s">
        <v>179</v>
      </c>
      <c r="B61" s="151" t="s">
        <v>180</v>
      </c>
      <c r="C61" s="151" t="s">
        <v>181</v>
      </c>
    </row>
    <row r="62" spans="1:3" x14ac:dyDescent="0.25">
      <c r="A62" s="151" t="s">
        <v>182</v>
      </c>
      <c r="B62" s="149" t="s">
        <v>183</v>
      </c>
      <c r="C62" s="149" t="s">
        <v>184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G17"/>
  <sheetViews>
    <sheetView zoomScale="115" zoomScaleNormal="115" workbookViewId="0">
      <selection activeCell="A5" sqref="A5:G5"/>
    </sheetView>
  </sheetViews>
  <sheetFormatPr baseColWidth="10" defaultColWidth="10.85546875" defaultRowHeight="15" x14ac:dyDescent="0.25"/>
  <cols>
    <col min="1" max="1" width="55.28515625" bestFit="1" customWidth="1"/>
    <col min="2" max="9" width="11" customWidth="1"/>
  </cols>
  <sheetData>
    <row r="1" spans="1:7" ht="113.25" customHeight="1" x14ac:dyDescent="0.25">
      <c r="A1" s="4"/>
      <c r="B1" s="191" t="s">
        <v>185</v>
      </c>
      <c r="C1" s="191"/>
      <c r="D1" s="191"/>
      <c r="E1" s="191"/>
      <c r="F1" s="191"/>
      <c r="G1" s="191"/>
    </row>
    <row r="2" spans="1:7" x14ac:dyDescent="0.25">
      <c r="A2" s="27"/>
      <c r="B2" s="28"/>
      <c r="C2" s="27"/>
      <c r="D2" s="27"/>
      <c r="E2" s="28"/>
      <c r="F2" s="27"/>
      <c r="G2" s="27"/>
    </row>
    <row r="3" spans="1:7" ht="3" customHeight="1" thickBot="1" x14ac:dyDescent="0.3"/>
    <row r="4" spans="1:7" x14ac:dyDescent="0.25">
      <c r="A4" s="29" t="s">
        <v>186</v>
      </c>
      <c r="B4" s="30"/>
      <c r="C4" s="30"/>
      <c r="D4" s="30"/>
      <c r="E4" s="30"/>
      <c r="F4" s="30"/>
      <c r="G4" s="31"/>
    </row>
    <row r="5" spans="1:7" ht="133.5" customHeight="1" thickBot="1" x14ac:dyDescent="0.3">
      <c r="A5" s="192" t="s">
        <v>187</v>
      </c>
      <c r="B5" s="193"/>
      <c r="C5" s="193"/>
      <c r="D5" s="193"/>
      <c r="E5" s="193"/>
      <c r="F5" s="193"/>
      <c r="G5" s="194"/>
    </row>
    <row r="6" spans="1:7" ht="6" customHeight="1" thickBot="1" x14ac:dyDescent="0.3"/>
    <row r="7" spans="1:7" x14ac:dyDescent="0.25">
      <c r="A7" s="29" t="s">
        <v>188</v>
      </c>
      <c r="B7" s="30" t="s">
        <v>189</v>
      </c>
      <c r="C7" s="30"/>
      <c r="D7" s="30"/>
      <c r="E7" s="30"/>
      <c r="F7" s="30"/>
      <c r="G7" s="31"/>
    </row>
    <row r="8" spans="1:7" x14ac:dyDescent="0.25">
      <c r="A8" s="122" t="s">
        <v>190</v>
      </c>
      <c r="B8" s="187" t="s">
        <v>191</v>
      </c>
      <c r="C8" s="123"/>
      <c r="D8" s="123"/>
      <c r="E8" s="123"/>
      <c r="F8" s="123"/>
      <c r="G8" s="124"/>
    </row>
    <row r="9" spans="1:7" x14ac:dyDescent="0.25">
      <c r="A9" s="125" t="s">
        <v>192</v>
      </c>
      <c r="B9" s="188" t="s">
        <v>193</v>
      </c>
      <c r="C9" s="186"/>
      <c r="D9" s="186"/>
      <c r="E9" s="186"/>
      <c r="F9" s="186"/>
      <c r="G9" s="126"/>
    </row>
    <row r="10" spans="1:7" x14ac:dyDescent="0.25">
      <c r="A10" s="125" t="s">
        <v>194</v>
      </c>
      <c r="B10" s="188"/>
      <c r="C10" s="186"/>
      <c r="D10" s="186"/>
      <c r="E10" s="186"/>
      <c r="F10" s="186"/>
      <c r="G10" s="126"/>
    </row>
    <row r="11" spans="1:7" x14ac:dyDescent="0.25">
      <c r="A11" s="125" t="s">
        <v>195</v>
      </c>
      <c r="B11" s="188"/>
      <c r="C11" s="186"/>
      <c r="D11" s="186"/>
      <c r="E11" s="186"/>
      <c r="F11" s="186"/>
      <c r="G11" s="126"/>
    </row>
    <row r="12" spans="1:7" x14ac:dyDescent="0.25">
      <c r="A12" s="125" t="s">
        <v>196</v>
      </c>
      <c r="B12" s="188"/>
      <c r="C12" s="186"/>
      <c r="D12" s="186"/>
      <c r="E12" s="186"/>
      <c r="F12" s="186"/>
      <c r="G12" s="126"/>
    </row>
    <row r="13" spans="1:7" x14ac:dyDescent="0.25">
      <c r="A13" s="127" t="s">
        <v>197</v>
      </c>
      <c r="B13" s="189"/>
      <c r="C13" s="128"/>
      <c r="D13" s="128"/>
      <c r="E13" s="128"/>
      <c r="F13" s="128"/>
      <c r="G13" s="129"/>
    </row>
    <row r="14" spans="1:7" ht="4.5" customHeight="1" x14ac:dyDescent="0.25"/>
    <row r="15" spans="1:7" ht="15.75" thickBot="1" x14ac:dyDescent="0.3">
      <c r="A15" s="29" t="s">
        <v>198</v>
      </c>
      <c r="B15" s="30"/>
      <c r="C15" s="30"/>
      <c r="D15" s="30"/>
      <c r="E15" s="30"/>
      <c r="F15" s="30"/>
      <c r="G15" s="31"/>
    </row>
    <row r="16" spans="1:7" ht="409.5" customHeight="1" x14ac:dyDescent="0.25">
      <c r="A16" s="195" t="s">
        <v>199</v>
      </c>
      <c r="B16" s="196"/>
      <c r="C16" s="196"/>
      <c r="D16" s="196"/>
      <c r="E16" s="196"/>
      <c r="F16" s="196"/>
      <c r="G16" s="197"/>
    </row>
    <row r="17" spans="1:7" x14ac:dyDescent="0.25">
      <c r="A17" s="198"/>
      <c r="B17" s="199"/>
      <c r="C17" s="199"/>
      <c r="D17" s="199"/>
      <c r="E17" s="199"/>
      <c r="F17" s="199"/>
      <c r="G17" s="200"/>
    </row>
  </sheetData>
  <mergeCells count="3">
    <mergeCell ref="B1:G1"/>
    <mergeCell ref="A5:G5"/>
    <mergeCell ref="A16:G17"/>
  </mergeCells>
  <pageMargins left="0.70866141732283472" right="0.70866141732283472" top="0.74803149606299213" bottom="0.74803149606299213"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FA6DE-8C5A-45F1-B318-E3B1BE2BDFA4}">
  <sheetPr>
    <tabColor rgb="FFFFC000"/>
    <pageSetUpPr fitToPage="1"/>
  </sheetPr>
  <dimension ref="A1:AC82"/>
  <sheetViews>
    <sheetView showGridLines="0" topLeftCell="C1" zoomScaleNormal="100" zoomScaleSheetLayoutView="50" workbookViewId="0">
      <selection activeCell="F6" sqref="F6"/>
    </sheetView>
  </sheetViews>
  <sheetFormatPr baseColWidth="10" defaultColWidth="9.140625" defaultRowHeight="14.25" customHeight="1" x14ac:dyDescent="0.2"/>
  <cols>
    <col min="1" max="1" width="48.42578125" style="52" bestFit="1" customWidth="1"/>
    <col min="2" max="2" width="39.85546875" style="52" customWidth="1"/>
    <col min="3" max="3" width="16.5703125" style="52" bestFit="1" customWidth="1"/>
    <col min="4" max="4" width="76.28515625" style="52" bestFit="1" customWidth="1"/>
    <col min="5" max="5" width="12.85546875" style="46" bestFit="1" customWidth="1"/>
    <col min="6" max="6" width="32" style="44" customWidth="1"/>
    <col min="7" max="7" width="34.5703125" style="44" bestFit="1" customWidth="1"/>
    <col min="8" max="8" width="16.42578125" style="52" customWidth="1"/>
    <col min="9" max="16384" width="9.140625" style="52"/>
  </cols>
  <sheetData>
    <row r="1" spans="1:29" s="74" customFormat="1" ht="22.5" customHeight="1" x14ac:dyDescent="0.2">
      <c r="A1" s="54"/>
      <c r="B1" s="55" t="s">
        <v>200</v>
      </c>
      <c r="C1" s="56"/>
      <c r="D1" s="53"/>
      <c r="E1" s="52"/>
      <c r="F1" s="52"/>
      <c r="G1" s="52"/>
      <c r="H1" s="52"/>
      <c r="I1" s="52"/>
      <c r="J1" s="52"/>
      <c r="K1" s="52"/>
      <c r="L1" s="52"/>
      <c r="M1" s="52"/>
      <c r="N1" s="52"/>
      <c r="O1" s="52"/>
      <c r="P1" s="52"/>
      <c r="Q1" s="52"/>
      <c r="R1" s="52"/>
      <c r="S1" s="52"/>
      <c r="T1" s="52"/>
      <c r="U1" s="52"/>
      <c r="V1" s="52"/>
      <c r="W1" s="52"/>
      <c r="X1" s="52"/>
      <c r="Y1" s="52"/>
      <c r="Z1" s="52"/>
      <c r="AA1" s="52"/>
      <c r="AB1" s="52"/>
      <c r="AC1" s="52"/>
    </row>
    <row r="2" spans="1:29" s="74" customFormat="1" ht="15" customHeight="1" x14ac:dyDescent="0.2">
      <c r="A2" s="54"/>
      <c r="B2" s="204"/>
      <c r="C2" s="205"/>
      <c r="D2" s="205"/>
      <c r="E2" s="118"/>
      <c r="F2" s="118"/>
      <c r="G2" s="118"/>
      <c r="H2" s="52"/>
      <c r="I2" s="52"/>
      <c r="J2" s="52"/>
      <c r="K2" s="52"/>
      <c r="L2" s="52"/>
      <c r="M2" s="52"/>
      <c r="N2" s="52"/>
      <c r="O2" s="52"/>
      <c r="P2" s="52"/>
      <c r="Q2" s="52"/>
      <c r="R2" s="52"/>
      <c r="S2" s="52"/>
      <c r="T2" s="52"/>
      <c r="U2" s="52"/>
      <c r="V2" s="52"/>
      <c r="W2" s="52"/>
      <c r="X2" s="52"/>
      <c r="Y2" s="52"/>
      <c r="Z2" s="52"/>
      <c r="AA2" s="52"/>
      <c r="AB2" s="52"/>
      <c r="AC2" s="52"/>
    </row>
    <row r="3" spans="1:29" s="74" customFormat="1" ht="15" customHeight="1" x14ac:dyDescent="0.2">
      <c r="A3" s="54" t="s">
        <v>201</v>
      </c>
      <c r="B3" s="204"/>
      <c r="C3" s="205"/>
      <c r="D3" s="205"/>
      <c r="E3" s="119"/>
      <c r="F3" s="120"/>
      <c r="G3" s="120"/>
      <c r="H3" s="52"/>
      <c r="I3" s="52"/>
      <c r="J3" s="52"/>
      <c r="K3" s="52"/>
      <c r="L3" s="52"/>
      <c r="M3" s="52"/>
      <c r="N3" s="52"/>
      <c r="O3" s="52"/>
      <c r="P3" s="52"/>
      <c r="Q3" s="52"/>
      <c r="R3" s="52"/>
      <c r="S3" s="52"/>
      <c r="T3" s="52"/>
      <c r="U3" s="52"/>
      <c r="V3" s="52"/>
      <c r="W3" s="52"/>
      <c r="X3" s="52"/>
      <c r="Y3" s="52"/>
      <c r="Z3" s="52"/>
      <c r="AA3" s="52"/>
      <c r="AB3" s="52"/>
      <c r="AC3" s="52"/>
    </row>
    <row r="4" spans="1:29" s="74" customFormat="1" ht="15" customHeight="1" x14ac:dyDescent="0.2">
      <c r="A4" s="54" t="s">
        <v>202</v>
      </c>
      <c r="B4" s="204"/>
      <c r="C4" s="205"/>
      <c r="D4" s="205"/>
      <c r="E4" s="119"/>
      <c r="F4" s="201" t="s">
        <v>203</v>
      </c>
      <c r="G4" s="202"/>
      <c r="H4" s="203"/>
      <c r="I4" s="52"/>
      <c r="J4" s="52"/>
      <c r="K4" s="52"/>
      <c r="L4" s="52"/>
      <c r="M4" s="52"/>
      <c r="N4" s="52"/>
      <c r="O4" s="52"/>
      <c r="P4" s="52"/>
      <c r="Q4" s="52"/>
      <c r="R4" s="52"/>
      <c r="S4" s="52"/>
      <c r="T4" s="52"/>
      <c r="U4" s="52"/>
      <c r="V4" s="52"/>
      <c r="W4" s="52"/>
      <c r="X4" s="52"/>
      <c r="Y4" s="52"/>
      <c r="Z4" s="52"/>
      <c r="AA4" s="52"/>
      <c r="AB4" s="52"/>
      <c r="AC4" s="52"/>
    </row>
    <row r="5" spans="1:29" ht="12.75" customHeight="1" x14ac:dyDescent="0.2">
      <c r="A5" s="97"/>
      <c r="E5" s="35" t="s">
        <v>204</v>
      </c>
      <c r="F5" s="36" t="s">
        <v>205</v>
      </c>
      <c r="G5" s="36" t="s">
        <v>206</v>
      </c>
      <c r="H5" s="36" t="s">
        <v>207</v>
      </c>
    </row>
    <row r="6" spans="1:29" ht="15" x14ac:dyDescent="0.2">
      <c r="A6" s="58" t="s">
        <v>208</v>
      </c>
      <c r="B6" s="59" t="s">
        <v>209</v>
      </c>
      <c r="C6" s="60" t="s">
        <v>210</v>
      </c>
      <c r="D6" s="61" t="s">
        <v>211</v>
      </c>
      <c r="E6" s="47" t="s">
        <v>212</v>
      </c>
      <c r="F6" s="43"/>
      <c r="G6" s="92"/>
    </row>
    <row r="7" spans="1:29" ht="15" x14ac:dyDescent="0.2">
      <c r="A7" s="58" t="s">
        <v>213</v>
      </c>
      <c r="B7" s="59" t="s">
        <v>209</v>
      </c>
      <c r="C7" s="60" t="s">
        <v>214</v>
      </c>
      <c r="D7" s="61"/>
      <c r="E7" s="47" t="s">
        <v>212</v>
      </c>
      <c r="F7" s="43"/>
      <c r="G7" s="92"/>
    </row>
    <row r="8" spans="1:29" ht="15" x14ac:dyDescent="0.2">
      <c r="A8" s="58" t="s">
        <v>215</v>
      </c>
      <c r="B8" s="59" t="s">
        <v>209</v>
      </c>
      <c r="C8" s="60" t="s">
        <v>210</v>
      </c>
      <c r="D8" s="62"/>
      <c r="E8" s="47" t="s">
        <v>212</v>
      </c>
      <c r="F8" s="43"/>
    </row>
    <row r="9" spans="1:29" ht="12.75" customHeight="1" x14ac:dyDescent="0.2">
      <c r="A9" s="58" t="s">
        <v>216</v>
      </c>
      <c r="B9" s="59" t="s">
        <v>217</v>
      </c>
      <c r="C9" s="60" t="s">
        <v>210</v>
      </c>
      <c r="D9" s="61" t="s">
        <v>218</v>
      </c>
      <c r="E9" s="47" t="s">
        <v>212</v>
      </c>
      <c r="F9" s="43"/>
    </row>
    <row r="10" spans="1:29" ht="28.5" x14ac:dyDescent="0.2">
      <c r="A10" s="58"/>
      <c r="B10" s="59" t="s">
        <v>219</v>
      </c>
      <c r="C10" s="60"/>
      <c r="D10" s="62" t="s">
        <v>220</v>
      </c>
      <c r="E10" s="47" t="s">
        <v>212</v>
      </c>
      <c r="F10" s="43"/>
    </row>
    <row r="11" spans="1:29" ht="15" x14ac:dyDescent="0.2">
      <c r="A11" s="58"/>
      <c r="B11" s="59" t="s">
        <v>221</v>
      </c>
      <c r="C11" s="60"/>
      <c r="D11" s="62" t="s">
        <v>222</v>
      </c>
      <c r="E11" s="47" t="s">
        <v>212</v>
      </c>
      <c r="F11" s="43"/>
    </row>
    <row r="12" spans="1:29" ht="15" x14ac:dyDescent="0.2">
      <c r="A12" s="58"/>
      <c r="B12" s="59" t="s">
        <v>223</v>
      </c>
      <c r="C12" s="60"/>
      <c r="D12" s="61" t="s">
        <v>224</v>
      </c>
      <c r="E12" s="47" t="s">
        <v>212</v>
      </c>
      <c r="F12" s="43"/>
    </row>
    <row r="13" spans="1:29" ht="57" x14ac:dyDescent="0.2">
      <c r="A13" s="58"/>
      <c r="B13" s="59" t="s">
        <v>225</v>
      </c>
      <c r="C13" s="60"/>
      <c r="D13" s="62" t="s">
        <v>226</v>
      </c>
      <c r="E13" s="47" t="s">
        <v>212</v>
      </c>
      <c r="F13" s="43"/>
    </row>
    <row r="14" spans="1:29" ht="42.75" x14ac:dyDescent="0.2">
      <c r="A14" s="58" t="s">
        <v>227</v>
      </c>
      <c r="B14" s="59" t="s">
        <v>209</v>
      </c>
      <c r="C14" s="60" t="s">
        <v>210</v>
      </c>
      <c r="D14" s="62" t="s">
        <v>228</v>
      </c>
      <c r="E14" s="47" t="s">
        <v>212</v>
      </c>
      <c r="F14" s="43"/>
      <c r="G14" s="92"/>
    </row>
    <row r="15" spans="1:29" ht="12.75" customHeight="1" x14ac:dyDescent="0.2">
      <c r="A15" s="58" t="s">
        <v>229</v>
      </c>
      <c r="B15" s="59" t="s">
        <v>209</v>
      </c>
      <c r="C15" s="60" t="s">
        <v>214</v>
      </c>
      <c r="D15" s="61"/>
      <c r="E15" s="47" t="s">
        <v>212</v>
      </c>
      <c r="F15" s="43"/>
    </row>
    <row r="16" spans="1:29" ht="12.75" customHeight="1" x14ac:dyDescent="0.2">
      <c r="A16" s="58" t="s">
        <v>230</v>
      </c>
      <c r="B16" s="59" t="s">
        <v>209</v>
      </c>
      <c r="C16" s="60" t="s">
        <v>214</v>
      </c>
      <c r="D16" s="61"/>
      <c r="E16" s="47" t="s">
        <v>212</v>
      </c>
      <c r="F16" s="43"/>
    </row>
    <row r="17" spans="1:6" ht="12.75" customHeight="1" x14ac:dyDescent="0.2">
      <c r="A17" s="58" t="s">
        <v>231</v>
      </c>
      <c r="B17" s="59" t="s">
        <v>209</v>
      </c>
      <c r="C17" s="60" t="s">
        <v>214</v>
      </c>
      <c r="D17" s="61"/>
      <c r="E17" s="47" t="s">
        <v>212</v>
      </c>
      <c r="F17" s="43"/>
    </row>
    <row r="18" spans="1:6" ht="12.75" customHeight="1" x14ac:dyDescent="0.2">
      <c r="A18" s="58" t="s">
        <v>232</v>
      </c>
      <c r="B18" s="59" t="s">
        <v>209</v>
      </c>
      <c r="C18" s="60" t="s">
        <v>214</v>
      </c>
      <c r="D18" s="61"/>
      <c r="E18" s="47" t="s">
        <v>212</v>
      </c>
      <c r="F18" s="43"/>
    </row>
    <row r="19" spans="1:6" ht="21.75" customHeight="1" x14ac:dyDescent="0.2">
      <c r="A19" s="63"/>
      <c r="B19" s="64"/>
      <c r="C19" s="65"/>
      <c r="D19" s="65"/>
      <c r="E19" s="47"/>
      <c r="F19" s="43"/>
    </row>
    <row r="20" spans="1:6" ht="14.25" customHeight="1" x14ac:dyDescent="0.2">
      <c r="A20" s="66" t="s">
        <v>233</v>
      </c>
      <c r="B20" s="57"/>
      <c r="C20" s="57"/>
      <c r="D20" s="57"/>
      <c r="E20" s="47"/>
      <c r="F20" s="43"/>
    </row>
    <row r="21" spans="1:6" ht="15" x14ac:dyDescent="0.2">
      <c r="A21" s="63" t="s">
        <v>234</v>
      </c>
      <c r="B21" s="64"/>
      <c r="C21" s="65"/>
      <c r="D21" s="65"/>
      <c r="E21" s="47"/>
      <c r="F21" s="43"/>
    </row>
    <row r="22" spans="1:6" ht="28.5" x14ac:dyDescent="0.2">
      <c r="A22" s="58" t="s">
        <v>235</v>
      </c>
      <c r="B22" s="59" t="s">
        <v>236</v>
      </c>
      <c r="C22" s="60" t="s">
        <v>214</v>
      </c>
      <c r="D22" s="121" t="s">
        <v>237</v>
      </c>
      <c r="E22" s="47" t="s">
        <v>212</v>
      </c>
      <c r="F22" s="43"/>
    </row>
    <row r="23" spans="1:6" ht="42.75" x14ac:dyDescent="0.2">
      <c r="A23" s="58" t="s">
        <v>238</v>
      </c>
      <c r="B23" s="59"/>
      <c r="C23" s="59" t="s">
        <v>239</v>
      </c>
      <c r="D23" s="62" t="s">
        <v>240</v>
      </c>
      <c r="E23" s="47" t="s">
        <v>212</v>
      </c>
      <c r="F23" s="43"/>
    </row>
    <row r="24" spans="1:6" ht="42.75" x14ac:dyDescent="0.2">
      <c r="A24" s="58" t="s">
        <v>241</v>
      </c>
      <c r="B24" s="59" t="s">
        <v>242</v>
      </c>
      <c r="C24" s="207" t="s">
        <v>214</v>
      </c>
      <c r="D24" s="88" t="s">
        <v>243</v>
      </c>
      <c r="E24" s="47" t="s">
        <v>212</v>
      </c>
      <c r="F24" s="43"/>
    </row>
    <row r="25" spans="1:6" ht="24" customHeight="1" x14ac:dyDescent="0.2">
      <c r="A25" s="58" t="s">
        <v>244</v>
      </c>
      <c r="B25" s="59" t="s">
        <v>245</v>
      </c>
      <c r="C25" s="208"/>
      <c r="D25" s="73" t="s">
        <v>246</v>
      </c>
      <c r="E25" s="47" t="s">
        <v>212</v>
      </c>
      <c r="F25" s="43"/>
    </row>
    <row r="26" spans="1:6" ht="15" x14ac:dyDescent="0.2">
      <c r="A26" s="58" t="s">
        <v>247</v>
      </c>
      <c r="B26" s="59" t="s">
        <v>248</v>
      </c>
      <c r="C26" s="60" t="s">
        <v>214</v>
      </c>
      <c r="D26" s="73"/>
      <c r="E26" s="47" t="s">
        <v>212</v>
      </c>
      <c r="F26" s="43"/>
    </row>
    <row r="27" spans="1:6" ht="15" x14ac:dyDescent="0.2">
      <c r="A27" s="58" t="s">
        <v>249</v>
      </c>
      <c r="B27" s="59" t="s">
        <v>248</v>
      </c>
      <c r="C27" s="60" t="s">
        <v>214</v>
      </c>
      <c r="D27" s="73" t="s">
        <v>250</v>
      </c>
      <c r="E27" s="47" t="s">
        <v>212</v>
      </c>
      <c r="F27" s="43"/>
    </row>
    <row r="28" spans="1:6" ht="15" x14ac:dyDescent="0.2">
      <c r="A28" s="58" t="s">
        <v>251</v>
      </c>
      <c r="B28" s="59" t="s">
        <v>248</v>
      </c>
      <c r="C28" s="59" t="s">
        <v>239</v>
      </c>
      <c r="D28" s="73" t="s">
        <v>252</v>
      </c>
      <c r="E28" s="47" t="s">
        <v>212</v>
      </c>
      <c r="F28" s="43"/>
    </row>
    <row r="29" spans="1:6" ht="15" x14ac:dyDescent="0.2">
      <c r="A29" s="58" t="s">
        <v>253</v>
      </c>
      <c r="B29" s="59" t="s">
        <v>248</v>
      </c>
      <c r="C29" s="59" t="s">
        <v>239</v>
      </c>
      <c r="D29" s="73" t="s">
        <v>252</v>
      </c>
      <c r="E29" s="47" t="s">
        <v>212</v>
      </c>
      <c r="F29" s="43"/>
    </row>
    <row r="30" spans="1:6" ht="15" x14ac:dyDescent="0.2">
      <c r="A30" s="58" t="s">
        <v>254</v>
      </c>
      <c r="B30" s="59" t="s">
        <v>248</v>
      </c>
      <c r="C30" s="59" t="s">
        <v>239</v>
      </c>
      <c r="D30" s="67"/>
      <c r="E30" s="47" t="s">
        <v>212</v>
      </c>
      <c r="F30" s="43"/>
    </row>
    <row r="31" spans="1:6" ht="15" x14ac:dyDescent="0.2">
      <c r="A31" s="58" t="s">
        <v>255</v>
      </c>
      <c r="B31" s="59" t="s">
        <v>248</v>
      </c>
      <c r="C31" s="112" t="s">
        <v>239</v>
      </c>
      <c r="D31" s="67"/>
      <c r="E31" s="47" t="s">
        <v>212</v>
      </c>
      <c r="F31" s="43"/>
    </row>
    <row r="32" spans="1:6" ht="15" x14ac:dyDescent="0.2">
      <c r="A32" s="58" t="s">
        <v>256</v>
      </c>
      <c r="B32" s="59" t="s">
        <v>257</v>
      </c>
      <c r="C32" s="59" t="s">
        <v>239</v>
      </c>
      <c r="D32" s="68" t="s">
        <v>258</v>
      </c>
      <c r="E32" s="47" t="s">
        <v>212</v>
      </c>
      <c r="F32" s="43"/>
    </row>
    <row r="33" spans="1:6" ht="15" x14ac:dyDescent="0.2">
      <c r="A33" s="58" t="s">
        <v>259</v>
      </c>
      <c r="B33" s="59" t="s">
        <v>260</v>
      </c>
      <c r="C33" s="59" t="s">
        <v>239</v>
      </c>
      <c r="D33" s="68"/>
      <c r="E33" s="47" t="s">
        <v>212</v>
      </c>
      <c r="F33" s="43"/>
    </row>
    <row r="34" spans="1:6" ht="17.25" customHeight="1" x14ac:dyDescent="0.2">
      <c r="A34" s="58" t="s">
        <v>261</v>
      </c>
      <c r="B34" s="59" t="s">
        <v>262</v>
      </c>
      <c r="C34" s="60" t="s">
        <v>214</v>
      </c>
      <c r="D34" s="73" t="s">
        <v>263</v>
      </c>
      <c r="E34" s="47" t="s">
        <v>212</v>
      </c>
      <c r="F34" s="43"/>
    </row>
    <row r="35" spans="1:6" ht="17.25" customHeight="1" x14ac:dyDescent="0.2">
      <c r="A35" s="58" t="s">
        <v>230</v>
      </c>
      <c r="B35" s="59" t="s">
        <v>209</v>
      </c>
      <c r="C35" s="60" t="s">
        <v>214</v>
      </c>
      <c r="D35" s="67"/>
      <c r="E35" s="47" t="s">
        <v>212</v>
      </c>
      <c r="F35" s="43"/>
    </row>
    <row r="36" spans="1:6" ht="17.25" customHeight="1" x14ac:dyDescent="0.2">
      <c r="A36" s="58" t="s">
        <v>231</v>
      </c>
      <c r="B36" s="59" t="s">
        <v>209</v>
      </c>
      <c r="C36" s="60" t="s">
        <v>214</v>
      </c>
      <c r="D36" s="67"/>
      <c r="E36" s="47" t="s">
        <v>212</v>
      </c>
      <c r="F36" s="43"/>
    </row>
    <row r="37" spans="1:6" ht="17.25" customHeight="1" x14ac:dyDescent="0.2">
      <c r="A37" s="58" t="s">
        <v>232</v>
      </c>
      <c r="B37" s="59" t="s">
        <v>209</v>
      </c>
      <c r="C37" s="60" t="s">
        <v>214</v>
      </c>
      <c r="D37" s="67"/>
      <c r="E37" s="47" t="s">
        <v>212</v>
      </c>
      <c r="F37" s="43"/>
    </row>
    <row r="38" spans="1:6" ht="15" x14ac:dyDescent="0.2">
      <c r="A38" s="58"/>
      <c r="B38" s="206"/>
      <c r="C38" s="206"/>
      <c r="D38" s="69"/>
      <c r="E38" s="47"/>
      <c r="F38" s="43"/>
    </row>
    <row r="39" spans="1:6" ht="15" x14ac:dyDescent="0.2">
      <c r="A39" s="63" t="s">
        <v>264</v>
      </c>
      <c r="B39" s="69"/>
      <c r="C39" s="69"/>
      <c r="D39" s="69"/>
      <c r="E39" s="47"/>
      <c r="F39" s="43"/>
    </row>
    <row r="40" spans="1:6" ht="42.75" x14ac:dyDescent="0.2">
      <c r="A40" s="58" t="s">
        <v>265</v>
      </c>
      <c r="B40" s="59" t="s">
        <v>242</v>
      </c>
      <c r="C40" s="207" t="s">
        <v>214</v>
      </c>
      <c r="D40" s="88" t="s">
        <v>243</v>
      </c>
      <c r="E40" s="47" t="s">
        <v>212</v>
      </c>
      <c r="F40" s="43"/>
    </row>
    <row r="41" spans="1:6" ht="15" x14ac:dyDescent="0.2">
      <c r="A41" s="58" t="s">
        <v>266</v>
      </c>
      <c r="B41" s="59" t="s">
        <v>245</v>
      </c>
      <c r="C41" s="208"/>
      <c r="D41" s="73" t="s">
        <v>246</v>
      </c>
      <c r="E41" s="47" t="s">
        <v>212</v>
      </c>
      <c r="F41" s="43"/>
    </row>
    <row r="42" spans="1:6" ht="15" x14ac:dyDescent="0.2">
      <c r="A42" s="58" t="s">
        <v>247</v>
      </c>
      <c r="B42" s="59" t="s">
        <v>248</v>
      </c>
      <c r="C42" s="60" t="s">
        <v>214</v>
      </c>
      <c r="D42" s="73"/>
      <c r="E42" s="47" t="s">
        <v>212</v>
      </c>
      <c r="F42" s="43"/>
    </row>
    <row r="43" spans="1:6" ht="15" x14ac:dyDescent="0.2">
      <c r="A43" s="58" t="s">
        <v>249</v>
      </c>
      <c r="B43" s="59" t="s">
        <v>248</v>
      </c>
      <c r="C43" s="60" t="s">
        <v>214</v>
      </c>
      <c r="D43" s="73" t="s">
        <v>250</v>
      </c>
      <c r="E43" s="47" t="s">
        <v>212</v>
      </c>
      <c r="F43" s="43"/>
    </row>
    <row r="44" spans="1:6" ht="15" x14ac:dyDescent="0.2">
      <c r="A44" s="58" t="s">
        <v>251</v>
      </c>
      <c r="B44" s="59" t="s">
        <v>248</v>
      </c>
      <c r="C44" s="59" t="s">
        <v>239</v>
      </c>
      <c r="D44" s="73" t="s">
        <v>252</v>
      </c>
      <c r="E44" s="47" t="s">
        <v>212</v>
      </c>
      <c r="F44" s="43"/>
    </row>
    <row r="45" spans="1:6" ht="15" x14ac:dyDescent="0.2">
      <c r="A45" s="58" t="s">
        <v>253</v>
      </c>
      <c r="B45" s="59" t="s">
        <v>248</v>
      </c>
      <c r="C45" s="59" t="s">
        <v>239</v>
      </c>
      <c r="D45" s="73" t="s">
        <v>252</v>
      </c>
      <c r="E45" s="47" t="s">
        <v>212</v>
      </c>
      <c r="F45" s="43"/>
    </row>
    <row r="46" spans="1:6" ht="15" x14ac:dyDescent="0.2">
      <c r="A46" s="58" t="s">
        <v>254</v>
      </c>
      <c r="B46" s="59" t="s">
        <v>248</v>
      </c>
      <c r="C46" s="59" t="s">
        <v>239</v>
      </c>
      <c r="D46" s="67"/>
      <c r="E46" s="47" t="s">
        <v>212</v>
      </c>
      <c r="F46" s="43"/>
    </row>
    <row r="47" spans="1:6" ht="15" x14ac:dyDescent="0.2">
      <c r="A47" s="58" t="s">
        <v>255</v>
      </c>
      <c r="B47" s="59" t="s">
        <v>248</v>
      </c>
      <c r="C47" s="112" t="s">
        <v>239</v>
      </c>
      <c r="D47" s="67"/>
      <c r="E47" s="47" t="s">
        <v>212</v>
      </c>
      <c r="F47" s="43"/>
    </row>
    <row r="48" spans="1:6" ht="15" x14ac:dyDescent="0.2">
      <c r="A48" s="58" t="s">
        <v>256</v>
      </c>
      <c r="B48" s="59" t="s">
        <v>257</v>
      </c>
      <c r="C48" s="59" t="s">
        <v>239</v>
      </c>
      <c r="D48" s="68" t="s">
        <v>258</v>
      </c>
      <c r="E48" s="47" t="s">
        <v>212</v>
      </c>
      <c r="F48" s="43"/>
    </row>
    <row r="49" spans="1:6" ht="15" x14ac:dyDescent="0.2">
      <c r="A49" s="58" t="s">
        <v>259</v>
      </c>
      <c r="B49" s="59" t="s">
        <v>260</v>
      </c>
      <c r="C49" s="59" t="s">
        <v>239</v>
      </c>
      <c r="D49" s="68"/>
      <c r="E49" s="47" t="s">
        <v>212</v>
      </c>
      <c r="F49" s="43"/>
    </row>
    <row r="50" spans="1:6" ht="15" x14ac:dyDescent="0.2">
      <c r="A50" s="58" t="s">
        <v>261</v>
      </c>
      <c r="B50" s="59" t="s">
        <v>262</v>
      </c>
      <c r="C50" s="60" t="s">
        <v>214</v>
      </c>
      <c r="D50" s="73" t="s">
        <v>263</v>
      </c>
      <c r="E50" s="47" t="s">
        <v>212</v>
      </c>
      <c r="F50" s="43"/>
    </row>
    <row r="51" spans="1:6" ht="15" x14ac:dyDescent="0.2">
      <c r="A51" s="58" t="s">
        <v>230</v>
      </c>
      <c r="B51" s="59" t="s">
        <v>209</v>
      </c>
      <c r="C51" s="60" t="s">
        <v>214</v>
      </c>
      <c r="D51" s="67"/>
      <c r="E51" s="47" t="s">
        <v>212</v>
      </c>
      <c r="F51" s="43"/>
    </row>
    <row r="52" spans="1:6" ht="15" x14ac:dyDescent="0.2">
      <c r="A52" s="58" t="s">
        <v>231</v>
      </c>
      <c r="B52" s="59" t="s">
        <v>209</v>
      </c>
      <c r="C52" s="60" t="s">
        <v>214</v>
      </c>
      <c r="D52" s="67"/>
      <c r="E52" s="47" t="s">
        <v>212</v>
      </c>
      <c r="F52" s="43"/>
    </row>
    <row r="53" spans="1:6" ht="27" customHeight="1" x14ac:dyDescent="0.2">
      <c r="A53" s="58" t="s">
        <v>232</v>
      </c>
      <c r="B53" s="59" t="s">
        <v>209</v>
      </c>
      <c r="C53" s="60" t="s">
        <v>214</v>
      </c>
      <c r="D53" s="67"/>
      <c r="E53" s="47" t="s">
        <v>212</v>
      </c>
      <c r="F53" s="43"/>
    </row>
    <row r="54" spans="1:6" ht="17.25" customHeight="1" x14ac:dyDescent="0.2">
      <c r="A54" s="58"/>
      <c r="B54" s="206"/>
      <c r="C54" s="206"/>
      <c r="D54" s="69"/>
      <c r="E54" s="47"/>
      <c r="F54" s="43"/>
    </row>
    <row r="55" spans="1:6" ht="17.25" customHeight="1" x14ac:dyDescent="0.2">
      <c r="A55" s="70" t="s">
        <v>267</v>
      </c>
      <c r="B55" s="206"/>
      <c r="C55" s="206"/>
      <c r="D55" s="69"/>
      <c r="E55" s="47"/>
      <c r="F55" s="43"/>
    </row>
    <row r="56" spans="1:6" ht="28.5" x14ac:dyDescent="0.2">
      <c r="A56" s="58" t="s">
        <v>268</v>
      </c>
      <c r="B56" s="59" t="s">
        <v>269</v>
      </c>
      <c r="C56" s="60" t="s">
        <v>214</v>
      </c>
      <c r="D56" s="121" t="s">
        <v>237</v>
      </c>
      <c r="E56" s="47" t="s">
        <v>212</v>
      </c>
      <c r="F56" s="43"/>
    </row>
    <row r="57" spans="1:6" ht="27" customHeight="1" x14ac:dyDescent="0.2">
      <c r="A57" s="58" t="s">
        <v>270</v>
      </c>
      <c r="B57" s="59" t="s">
        <v>269</v>
      </c>
      <c r="C57" s="60" t="s">
        <v>214</v>
      </c>
      <c r="D57" s="62" t="s">
        <v>271</v>
      </c>
      <c r="E57" s="47" t="s">
        <v>212</v>
      </c>
      <c r="F57" s="43"/>
    </row>
    <row r="58" spans="1:6" ht="17.25" customHeight="1" x14ac:dyDescent="0.2">
      <c r="A58" s="58" t="s">
        <v>272</v>
      </c>
      <c r="B58" s="59" t="s">
        <v>269</v>
      </c>
      <c r="C58" s="60" t="s">
        <v>214</v>
      </c>
      <c r="D58" s="61" t="s">
        <v>273</v>
      </c>
      <c r="E58" s="47" t="s">
        <v>212</v>
      </c>
      <c r="F58" s="43"/>
    </row>
    <row r="59" spans="1:6" ht="17.25" customHeight="1" x14ac:dyDescent="0.2">
      <c r="A59" s="58"/>
      <c r="B59" s="206"/>
      <c r="C59" s="206"/>
      <c r="D59" s="69"/>
      <c r="E59" s="47"/>
      <c r="F59" s="43"/>
    </row>
    <row r="60" spans="1:6" ht="17.25" customHeight="1" x14ac:dyDescent="0.2">
      <c r="A60" s="70" t="s">
        <v>274</v>
      </c>
      <c r="B60" s="206"/>
      <c r="C60" s="206"/>
      <c r="D60" s="69"/>
      <c r="E60" s="47"/>
      <c r="F60" s="43"/>
    </row>
    <row r="61" spans="1:6" ht="15" x14ac:dyDescent="0.2">
      <c r="A61" s="58" t="s">
        <v>275</v>
      </c>
      <c r="B61" s="59" t="s">
        <v>276</v>
      </c>
      <c r="C61" s="60" t="s">
        <v>214</v>
      </c>
      <c r="D61" s="73" t="s">
        <v>277</v>
      </c>
      <c r="E61" s="47" t="s">
        <v>212</v>
      </c>
      <c r="F61" s="43"/>
    </row>
    <row r="62" spans="1:6" ht="15" x14ac:dyDescent="0.2">
      <c r="A62" s="58" t="s">
        <v>278</v>
      </c>
      <c r="B62" s="59" t="s">
        <v>242</v>
      </c>
      <c r="C62" s="60" t="s">
        <v>214</v>
      </c>
      <c r="D62" s="68" t="s">
        <v>279</v>
      </c>
      <c r="E62" s="47" t="s">
        <v>212</v>
      </c>
      <c r="F62" s="43"/>
    </row>
    <row r="63" spans="1:6" ht="15" x14ac:dyDescent="0.2">
      <c r="A63" s="58" t="s">
        <v>280</v>
      </c>
      <c r="B63" s="59" t="s">
        <v>242</v>
      </c>
      <c r="C63" s="60" t="s">
        <v>214</v>
      </c>
      <c r="D63" s="90" t="s">
        <v>281</v>
      </c>
      <c r="E63" s="47" t="s">
        <v>212</v>
      </c>
      <c r="F63" s="43"/>
    </row>
    <row r="64" spans="1:6" ht="52.5" customHeight="1" x14ac:dyDescent="0.2">
      <c r="A64" s="58" t="s">
        <v>186</v>
      </c>
      <c r="B64" s="59" t="s">
        <v>282</v>
      </c>
      <c r="C64" s="60" t="s">
        <v>214</v>
      </c>
      <c r="D64" s="68" t="s">
        <v>283</v>
      </c>
      <c r="E64" s="47" t="s">
        <v>212</v>
      </c>
      <c r="F64" s="43"/>
    </row>
    <row r="65" spans="1:6" ht="57" x14ac:dyDescent="0.2">
      <c r="A65" s="58" t="s">
        <v>284</v>
      </c>
      <c r="B65" s="59" t="s">
        <v>260</v>
      </c>
      <c r="C65" s="60" t="s">
        <v>214</v>
      </c>
      <c r="D65" s="113" t="s">
        <v>285</v>
      </c>
      <c r="E65" s="47" t="s">
        <v>212</v>
      </c>
      <c r="F65" s="43"/>
    </row>
    <row r="66" spans="1:6" ht="28.5" x14ac:dyDescent="0.2">
      <c r="A66" s="58" t="s">
        <v>286</v>
      </c>
      <c r="B66" s="59" t="s">
        <v>260</v>
      </c>
      <c r="C66" s="60" t="s">
        <v>214</v>
      </c>
      <c r="D66" s="89" t="s">
        <v>287</v>
      </c>
      <c r="E66" s="47" t="s">
        <v>212</v>
      </c>
      <c r="F66" s="43"/>
    </row>
    <row r="67" spans="1:6" ht="15" x14ac:dyDescent="0.2">
      <c r="A67" s="58" t="s">
        <v>288</v>
      </c>
      <c r="B67" s="59" t="s">
        <v>260</v>
      </c>
      <c r="C67" s="60" t="s">
        <v>214</v>
      </c>
      <c r="D67" s="73"/>
      <c r="E67" s="47" t="s">
        <v>212</v>
      </c>
      <c r="F67" s="43"/>
    </row>
    <row r="68" spans="1:6" ht="15" x14ac:dyDescent="0.2">
      <c r="A68" s="58" t="s">
        <v>289</v>
      </c>
      <c r="B68" s="59" t="s">
        <v>260</v>
      </c>
      <c r="C68" s="60" t="s">
        <v>214</v>
      </c>
      <c r="D68" s="67"/>
      <c r="E68" s="47" t="s">
        <v>212</v>
      </c>
      <c r="F68" s="43"/>
    </row>
    <row r="69" spans="1:6" ht="15" x14ac:dyDescent="0.2">
      <c r="A69" s="58" t="s">
        <v>290</v>
      </c>
      <c r="B69" s="59" t="s">
        <v>260</v>
      </c>
      <c r="C69" s="60" t="s">
        <v>214</v>
      </c>
      <c r="D69" s="67"/>
      <c r="E69" s="47" t="s">
        <v>212</v>
      </c>
      <c r="F69" s="43"/>
    </row>
    <row r="70" spans="1:6" ht="15" x14ac:dyDescent="0.2">
      <c r="A70" s="58" t="s">
        <v>291</v>
      </c>
      <c r="B70" s="59" t="s">
        <v>260</v>
      </c>
      <c r="C70" s="60" t="s">
        <v>214</v>
      </c>
      <c r="D70" s="67"/>
      <c r="E70" s="47" t="s">
        <v>212</v>
      </c>
      <c r="F70" s="43"/>
    </row>
    <row r="71" spans="1:6" ht="15" x14ac:dyDescent="0.2">
      <c r="A71" s="58" t="s">
        <v>292</v>
      </c>
      <c r="B71" s="59" t="s">
        <v>260</v>
      </c>
      <c r="C71" s="71" t="s">
        <v>239</v>
      </c>
      <c r="D71" s="67"/>
      <c r="E71" s="47" t="s">
        <v>212</v>
      </c>
      <c r="F71" s="43"/>
    </row>
    <row r="72" spans="1:6" ht="15" x14ac:dyDescent="0.2">
      <c r="A72" s="58" t="s">
        <v>293</v>
      </c>
      <c r="B72" s="59" t="s">
        <v>209</v>
      </c>
      <c r="C72" s="60" t="s">
        <v>214</v>
      </c>
      <c r="D72" s="67"/>
      <c r="E72" s="47" t="s">
        <v>212</v>
      </c>
      <c r="F72" s="43"/>
    </row>
    <row r="73" spans="1:6" ht="15" x14ac:dyDescent="0.2">
      <c r="A73" s="58" t="s">
        <v>294</v>
      </c>
      <c r="B73" s="59" t="s">
        <v>209</v>
      </c>
      <c r="C73" s="60" t="s">
        <v>214</v>
      </c>
      <c r="D73" s="67"/>
      <c r="E73" s="47" t="s">
        <v>212</v>
      </c>
      <c r="F73" s="43"/>
    </row>
    <row r="74" spans="1:6" ht="15" x14ac:dyDescent="0.2">
      <c r="A74" s="58" t="s">
        <v>295</v>
      </c>
      <c r="B74" s="59" t="s">
        <v>209</v>
      </c>
      <c r="C74" s="71" t="s">
        <v>239</v>
      </c>
      <c r="D74" s="67"/>
      <c r="E74" s="47" t="s">
        <v>212</v>
      </c>
      <c r="F74" s="43"/>
    </row>
    <row r="75" spans="1:6" ht="15" x14ac:dyDescent="0.2">
      <c r="A75" s="58" t="s">
        <v>296</v>
      </c>
      <c r="B75" s="59" t="s">
        <v>260</v>
      </c>
      <c r="C75" s="71" t="s">
        <v>239</v>
      </c>
      <c r="D75" s="67"/>
      <c r="E75" s="47" t="s">
        <v>212</v>
      </c>
      <c r="F75" s="43"/>
    </row>
    <row r="76" spans="1:6" ht="15" x14ac:dyDescent="0.2">
      <c r="A76" s="58" t="s">
        <v>297</v>
      </c>
      <c r="B76" s="59" t="s">
        <v>260</v>
      </c>
      <c r="C76" s="71" t="s">
        <v>239</v>
      </c>
      <c r="D76" s="67"/>
      <c r="E76" s="47" t="s">
        <v>212</v>
      </c>
      <c r="F76" s="43"/>
    </row>
    <row r="77" spans="1:6" ht="15" x14ac:dyDescent="0.2">
      <c r="A77" s="58" t="s">
        <v>298</v>
      </c>
      <c r="B77" s="59" t="s">
        <v>242</v>
      </c>
      <c r="C77" s="71" t="s">
        <v>239</v>
      </c>
      <c r="D77" s="73" t="s">
        <v>299</v>
      </c>
      <c r="E77" s="47" t="s">
        <v>212</v>
      </c>
      <c r="F77" s="43"/>
    </row>
    <row r="78" spans="1:6" ht="15" x14ac:dyDescent="0.2">
      <c r="A78" s="58" t="s">
        <v>300</v>
      </c>
      <c r="B78" s="59" t="s">
        <v>242</v>
      </c>
      <c r="C78" s="60" t="s">
        <v>214</v>
      </c>
      <c r="D78" s="67"/>
      <c r="E78" s="47" t="s">
        <v>212</v>
      </c>
      <c r="F78" s="43"/>
    </row>
    <row r="79" spans="1:6" ht="15" x14ac:dyDescent="0.2">
      <c r="A79" s="58" t="s">
        <v>301</v>
      </c>
      <c r="B79" s="59" t="s">
        <v>242</v>
      </c>
      <c r="C79" s="60" t="s">
        <v>214</v>
      </c>
      <c r="D79" s="68" t="s">
        <v>302</v>
      </c>
      <c r="E79" s="47" t="s">
        <v>212</v>
      </c>
      <c r="F79" s="43"/>
    </row>
    <row r="80" spans="1:6" ht="28.5" x14ac:dyDescent="0.2">
      <c r="A80" s="58" t="s">
        <v>303</v>
      </c>
      <c r="B80" s="59" t="s">
        <v>236</v>
      </c>
      <c r="C80" s="60" t="s">
        <v>214</v>
      </c>
      <c r="D80" s="68" t="s">
        <v>304</v>
      </c>
      <c r="E80" s="47" t="s">
        <v>212</v>
      </c>
      <c r="F80" s="43"/>
    </row>
    <row r="81" spans="1:6" ht="17.25" customHeight="1" x14ac:dyDescent="0.2">
      <c r="A81" s="58" t="s">
        <v>305</v>
      </c>
      <c r="B81" s="59" t="s">
        <v>245</v>
      </c>
      <c r="C81" s="71" t="s">
        <v>306</v>
      </c>
      <c r="D81" s="72"/>
      <c r="E81" s="47" t="s">
        <v>212</v>
      </c>
      <c r="F81" s="43"/>
    </row>
    <row r="82" spans="1:6" ht="14.25" customHeight="1" x14ac:dyDescent="0.2">
      <c r="F82" s="43"/>
    </row>
  </sheetData>
  <sheetProtection selectLockedCells="1"/>
  <mergeCells count="9">
    <mergeCell ref="F4:H4"/>
    <mergeCell ref="B2:D4"/>
    <mergeCell ref="B54:C54"/>
    <mergeCell ref="B55:C55"/>
    <mergeCell ref="B60:C60"/>
    <mergeCell ref="C24:C25"/>
    <mergeCell ref="C40:C41"/>
    <mergeCell ref="B59:C59"/>
    <mergeCell ref="B38:C38"/>
  </mergeCells>
  <dataValidations count="2">
    <dataValidation allowBlank="1" showInputMessage="1" showErrorMessage="1" prompt="Latitude et Longitude du point exacte de l'enlévement de la marchandise. Format en dégré deciamal _x000a_(Exemple: 12.534298)" sqref="B32:B33 B48:B49" xr:uid="{F8432622-9F7A-427E-9CCE-E556B42F6F9A}"/>
    <dataValidation allowBlank="1" showInputMessage="1" showErrorMessage="1" sqref="F19:F21 F4" xr:uid="{842ADF3D-DE01-4300-8643-A56F0D5C56A5}"/>
  </dataValidations>
  <printOptions horizontalCentered="1"/>
  <pageMargins left="0.7" right="0.7" top="0.75" bottom="0.75" header="0.3" footer="0.3"/>
  <pageSetup paperSize="9" scale="50" fitToHeight="0" orientation="portrait" r:id="rId1"/>
  <headerFooter>
    <oddHeader>&amp;C&amp;G</oddHeader>
  </headerFooter>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3395F473-E48A-4CA0-9E5A-0F2963EAD42D}">
          <x14:formula1>
            <xm:f>Guide!$A$8:$A$13</xm:f>
          </x14:formula1>
          <xm:sqref>F6:F18 F22:F37 F40:F53 F56:F58 F61:F81</xm:sqref>
        </x14:dataValidation>
        <x14:dataValidation type="list" allowBlank="1" showInputMessage="1" showErrorMessage="1" xr:uid="{681AE4D8-411B-43E3-9A9A-FAE9318E3918}">
          <x14:formula1>
            <xm:f>Evaluation!XFD$1:XFD$6</xm:f>
          </x14:formula1>
          <xm:sqref>F2:F3</xm:sqref>
        </x14:dataValidation>
        <x14:dataValidation type="list" allowBlank="1" showInputMessage="1" showErrorMessage="1" xr:uid="{B84EB9FF-12D3-45AA-B38F-FDD9A4434498}">
          <x14:formula1>
            <xm:f>Guide!$B$8:$B$9</xm:f>
          </x14:formula1>
          <xm:sqref>H6:H83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577F-8580-492D-91DB-1F9A0BA2093E}">
  <sheetPr>
    <tabColor rgb="FFFFC000"/>
  </sheetPr>
  <dimension ref="A1:I32"/>
  <sheetViews>
    <sheetView topLeftCell="D1" zoomScale="90" zoomScaleNormal="90" workbookViewId="0">
      <selection activeCell="G1" sqref="G1:I2"/>
    </sheetView>
  </sheetViews>
  <sheetFormatPr baseColWidth="10" defaultColWidth="9.140625" defaultRowHeight="15" customHeight="1" x14ac:dyDescent="0.25"/>
  <cols>
    <col min="1" max="1" width="17.140625" style="75" bestFit="1" customWidth="1"/>
    <col min="2" max="2" width="9.7109375" style="75" bestFit="1" customWidth="1"/>
    <col min="3" max="3" width="85" style="75" customWidth="1"/>
    <col min="4" max="4" width="69.5703125" style="75" customWidth="1"/>
    <col min="5" max="5" width="28.85546875" style="75" customWidth="1"/>
    <col min="6" max="6" width="12.7109375" style="139" bestFit="1" customWidth="1"/>
    <col min="7" max="7" width="29.5703125" style="75" customWidth="1"/>
    <col min="8" max="8" width="26.28515625" style="75" customWidth="1"/>
    <col min="9" max="9" width="15.28515625" style="25" customWidth="1"/>
    <col min="10" max="16384" width="9.140625" style="75"/>
  </cols>
  <sheetData>
    <row r="1" spans="1:9" s="44" customFormat="1" x14ac:dyDescent="0.25">
      <c r="B1" s="38"/>
      <c r="C1" s="39"/>
      <c r="D1" s="40"/>
      <c r="E1" s="42" t="s">
        <v>307</v>
      </c>
      <c r="F1" s="138"/>
      <c r="G1" s="209" t="s">
        <v>203</v>
      </c>
      <c r="H1" s="210"/>
      <c r="I1" s="210"/>
    </row>
    <row r="2" spans="1:9" ht="30" x14ac:dyDescent="0.25">
      <c r="A2" s="34" t="s">
        <v>308</v>
      </c>
      <c r="B2" s="34" t="s">
        <v>309</v>
      </c>
      <c r="C2" s="34" t="s">
        <v>310</v>
      </c>
      <c r="D2" s="34" t="s">
        <v>259</v>
      </c>
      <c r="E2" s="100" t="s">
        <v>311</v>
      </c>
      <c r="F2" s="34" t="s">
        <v>204</v>
      </c>
      <c r="G2" s="36" t="s">
        <v>205</v>
      </c>
      <c r="H2" s="36" t="s">
        <v>206</v>
      </c>
      <c r="I2" s="36" t="s">
        <v>207</v>
      </c>
    </row>
    <row r="3" spans="1:9" ht="47.25" customHeight="1" x14ac:dyDescent="0.25">
      <c r="A3" s="45" t="s">
        <v>312</v>
      </c>
      <c r="B3" s="45">
        <v>1</v>
      </c>
      <c r="C3" s="43" t="s">
        <v>313</v>
      </c>
      <c r="D3" s="44" t="s">
        <v>314</v>
      </c>
      <c r="E3" s="44" t="s">
        <v>315</v>
      </c>
      <c r="F3" s="37" t="s">
        <v>212</v>
      </c>
      <c r="G3" s="44"/>
      <c r="H3" s="44"/>
    </row>
    <row r="4" spans="1:9" ht="45" x14ac:dyDescent="0.25">
      <c r="A4" s="44"/>
      <c r="B4" s="45">
        <f>1+B3</f>
        <v>2</v>
      </c>
      <c r="C4" s="44" t="s">
        <v>316</v>
      </c>
      <c r="D4" s="44" t="s">
        <v>317</v>
      </c>
      <c r="E4" s="44" t="s">
        <v>318</v>
      </c>
      <c r="F4" s="37" t="s">
        <v>212</v>
      </c>
      <c r="G4" s="44"/>
      <c r="H4" s="44"/>
    </row>
    <row r="5" spans="1:9" s="44" customFormat="1" ht="46.15" customHeight="1" x14ac:dyDescent="0.25">
      <c r="A5" s="45"/>
      <c r="B5" s="45">
        <f>1+B4</f>
        <v>3</v>
      </c>
      <c r="C5" s="44" t="s">
        <v>319</v>
      </c>
      <c r="E5" s="44" t="s">
        <v>320</v>
      </c>
      <c r="F5" s="37" t="s">
        <v>212</v>
      </c>
    </row>
    <row r="6" spans="1:9" ht="44.45" customHeight="1" x14ac:dyDescent="0.25">
      <c r="A6" s="44"/>
      <c r="B6" s="45">
        <f>1+B5</f>
        <v>4</v>
      </c>
      <c r="C6" s="44" t="s">
        <v>321</v>
      </c>
      <c r="D6" s="44" t="s">
        <v>322</v>
      </c>
      <c r="E6" s="44" t="s">
        <v>323</v>
      </c>
      <c r="F6" s="37" t="s">
        <v>212</v>
      </c>
      <c r="G6" s="44"/>
      <c r="H6" s="44"/>
    </row>
    <row r="7" spans="1:9" ht="45" x14ac:dyDescent="0.25">
      <c r="A7" s="92"/>
      <c r="B7" s="93">
        <f>1+B6</f>
        <v>5</v>
      </c>
      <c r="C7" s="92" t="s">
        <v>324</v>
      </c>
      <c r="D7" s="92" t="s">
        <v>325</v>
      </c>
      <c r="E7" s="92"/>
      <c r="F7" s="95" t="s">
        <v>212</v>
      </c>
      <c r="G7" s="92"/>
      <c r="H7" s="92"/>
    </row>
    <row r="8" spans="1:9" ht="30" x14ac:dyDescent="0.25">
      <c r="A8" s="92"/>
      <c r="B8" s="93">
        <f>1+B7</f>
        <v>6</v>
      </c>
      <c r="C8" s="92" t="s">
        <v>326</v>
      </c>
      <c r="D8" s="92" t="s">
        <v>327</v>
      </c>
      <c r="E8" s="92"/>
      <c r="F8" s="95" t="s">
        <v>212</v>
      </c>
      <c r="G8" s="92"/>
      <c r="H8" s="92"/>
    </row>
    <row r="9" spans="1:9" ht="133.5" customHeight="1" x14ac:dyDescent="0.25">
      <c r="A9" s="44"/>
      <c r="B9" s="45">
        <f t="shared" ref="B9:B14" si="0">1+B8</f>
        <v>7</v>
      </c>
      <c r="C9" s="44" t="s">
        <v>328</v>
      </c>
      <c r="D9" s="44" t="s">
        <v>329</v>
      </c>
      <c r="E9" s="44" t="s">
        <v>330</v>
      </c>
      <c r="F9" s="37" t="s">
        <v>212</v>
      </c>
      <c r="G9" s="44"/>
      <c r="H9" s="44"/>
    </row>
    <row r="10" spans="1:9" ht="27" customHeight="1" x14ac:dyDescent="0.25">
      <c r="A10" s="44"/>
      <c r="B10" s="45">
        <f t="shared" si="0"/>
        <v>8</v>
      </c>
      <c r="C10" s="44" t="s">
        <v>331</v>
      </c>
      <c r="D10" s="44" t="s">
        <v>332</v>
      </c>
      <c r="E10" s="44" t="s">
        <v>333</v>
      </c>
      <c r="F10" s="37" t="s">
        <v>212</v>
      </c>
      <c r="G10" s="44"/>
      <c r="H10" s="44"/>
    </row>
    <row r="11" spans="1:9" ht="30" x14ac:dyDescent="0.25">
      <c r="A11" s="44"/>
      <c r="B11" s="45">
        <f t="shared" si="0"/>
        <v>9</v>
      </c>
      <c r="C11" s="44" t="s">
        <v>334</v>
      </c>
      <c r="D11" s="44" t="s">
        <v>335</v>
      </c>
      <c r="E11" s="44" t="s">
        <v>333</v>
      </c>
      <c r="F11" s="37" t="s">
        <v>212</v>
      </c>
      <c r="G11" s="44"/>
      <c r="H11" s="44"/>
    </row>
    <row r="12" spans="1:9" ht="30" x14ac:dyDescent="0.25">
      <c r="A12" s="44"/>
      <c r="B12" s="45">
        <f t="shared" si="0"/>
        <v>10</v>
      </c>
      <c r="C12" s="44" t="s">
        <v>336</v>
      </c>
      <c r="D12" s="44" t="s">
        <v>337</v>
      </c>
      <c r="E12" s="44" t="s">
        <v>333</v>
      </c>
      <c r="F12" s="37" t="s">
        <v>212</v>
      </c>
      <c r="G12" s="44"/>
      <c r="H12" s="44"/>
    </row>
    <row r="13" spans="1:9" ht="30" x14ac:dyDescent="0.25">
      <c r="A13" s="44"/>
      <c r="B13" s="45">
        <f t="shared" si="0"/>
        <v>11</v>
      </c>
      <c r="C13" s="44" t="s">
        <v>338</v>
      </c>
      <c r="D13" s="44" t="s">
        <v>337</v>
      </c>
      <c r="E13" s="44" t="s">
        <v>333</v>
      </c>
      <c r="F13" s="37" t="s">
        <v>212</v>
      </c>
      <c r="G13" s="44"/>
      <c r="H13" s="44"/>
    </row>
    <row r="14" spans="1:9" s="137" customFormat="1" ht="60" x14ac:dyDescent="0.25">
      <c r="A14" s="92"/>
      <c r="B14" s="93">
        <f t="shared" si="0"/>
        <v>12</v>
      </c>
      <c r="C14" s="92" t="s">
        <v>339</v>
      </c>
      <c r="D14" s="92" t="s">
        <v>340</v>
      </c>
      <c r="E14" s="92"/>
      <c r="F14" s="95" t="s">
        <v>212</v>
      </c>
      <c r="G14" s="92"/>
      <c r="H14" s="92"/>
      <c r="I14" s="190"/>
    </row>
    <row r="15" spans="1:9" x14ac:dyDescent="0.25">
      <c r="A15" s="79"/>
      <c r="B15" s="45"/>
      <c r="C15" s="44"/>
      <c r="D15" s="44"/>
      <c r="E15" s="44"/>
      <c r="F15" s="37"/>
      <c r="G15" s="44"/>
      <c r="H15" s="44"/>
    </row>
    <row r="16" spans="1:9" x14ac:dyDescent="0.25">
      <c r="A16" s="44"/>
      <c r="B16" s="45"/>
      <c r="C16" s="44"/>
      <c r="D16" s="44"/>
      <c r="E16" s="44"/>
      <c r="F16" s="37"/>
      <c r="G16" s="44"/>
      <c r="H16" s="44"/>
    </row>
    <row r="17" spans="1:8" x14ac:dyDescent="0.25">
      <c r="A17" s="44"/>
      <c r="B17" s="45"/>
      <c r="C17" s="44"/>
      <c r="D17" s="44"/>
      <c r="E17" s="44"/>
      <c r="F17" s="37"/>
      <c r="G17" s="44"/>
      <c r="H17" s="44"/>
    </row>
    <row r="18" spans="1:8" x14ac:dyDescent="0.25">
      <c r="A18" s="44"/>
      <c r="B18" s="45"/>
      <c r="C18" s="44"/>
      <c r="D18" s="44"/>
      <c r="E18" s="44"/>
      <c r="F18" s="37"/>
      <c r="G18" s="44"/>
      <c r="H18" s="44"/>
    </row>
    <row r="19" spans="1:8" x14ac:dyDescent="0.25">
      <c r="A19" s="44"/>
      <c r="B19" s="45"/>
      <c r="C19" s="44"/>
      <c r="D19" s="44"/>
      <c r="E19" s="44"/>
      <c r="F19" s="37"/>
      <c r="G19" s="44"/>
      <c r="H19" s="44"/>
    </row>
    <row r="20" spans="1:8" x14ac:dyDescent="0.25">
      <c r="A20" s="44"/>
      <c r="B20" s="45"/>
      <c r="C20" s="44"/>
      <c r="D20" s="44"/>
      <c r="E20" s="44"/>
      <c r="F20" s="37"/>
      <c r="G20" s="44"/>
      <c r="H20" s="44"/>
    </row>
    <row r="21" spans="1:8" x14ac:dyDescent="0.25">
      <c r="A21" s="44"/>
      <c r="B21" s="45"/>
      <c r="C21" s="44"/>
      <c r="D21" s="44"/>
      <c r="E21" s="44"/>
      <c r="F21" s="37"/>
      <c r="G21" s="44"/>
      <c r="H21" s="44"/>
    </row>
    <row r="22" spans="1:8" x14ac:dyDescent="0.25">
      <c r="A22" s="44"/>
      <c r="B22" s="45"/>
      <c r="C22" s="44"/>
      <c r="D22" s="44"/>
      <c r="E22" s="44"/>
      <c r="F22" s="37"/>
      <c r="G22" s="44"/>
      <c r="H22" s="44"/>
    </row>
    <row r="23" spans="1:8" x14ac:dyDescent="0.25">
      <c r="A23" s="44"/>
      <c r="B23" s="45"/>
      <c r="C23" s="44"/>
      <c r="D23" s="44"/>
      <c r="E23" s="44"/>
      <c r="F23" s="37"/>
      <c r="G23" s="44"/>
      <c r="H23" s="44"/>
    </row>
    <row r="24" spans="1:8" x14ac:dyDescent="0.25">
      <c r="A24" s="44"/>
      <c r="B24" s="45"/>
      <c r="C24" s="44"/>
      <c r="D24" s="44"/>
      <c r="E24" s="44"/>
      <c r="F24" s="37"/>
      <c r="G24" s="44"/>
      <c r="H24" s="44"/>
    </row>
    <row r="25" spans="1:8" x14ac:dyDescent="0.25">
      <c r="A25" s="44"/>
      <c r="B25" s="45"/>
      <c r="C25" s="44"/>
      <c r="D25" s="44"/>
      <c r="E25" s="44"/>
      <c r="F25" s="37"/>
      <c r="G25" s="44"/>
      <c r="H25" s="44"/>
    </row>
    <row r="26" spans="1:8" x14ac:dyDescent="0.25">
      <c r="A26" s="79"/>
      <c r="B26" s="45"/>
      <c r="C26" s="44"/>
      <c r="D26" s="44"/>
      <c r="E26" s="44"/>
      <c r="F26" s="37"/>
      <c r="G26" s="44"/>
      <c r="H26" s="44"/>
    </row>
    <row r="27" spans="1:8" x14ac:dyDescent="0.25">
      <c r="A27" s="44"/>
      <c r="B27" s="45"/>
      <c r="C27" s="44"/>
      <c r="D27" s="44"/>
      <c r="E27" s="44"/>
      <c r="F27" s="37"/>
      <c r="G27" s="44"/>
      <c r="H27" s="44"/>
    </row>
    <row r="28" spans="1:8" x14ac:dyDescent="0.25">
      <c r="A28" s="44"/>
      <c r="B28" s="45"/>
      <c r="C28" s="44"/>
      <c r="D28" s="44"/>
      <c r="E28" s="44"/>
      <c r="F28" s="37"/>
      <c r="G28" s="44"/>
      <c r="H28" s="44"/>
    </row>
    <row r="29" spans="1:8" x14ac:dyDescent="0.25">
      <c r="A29" s="44"/>
      <c r="B29" s="45"/>
      <c r="C29" s="44"/>
      <c r="D29" s="44"/>
      <c r="E29" s="44"/>
      <c r="F29" s="37"/>
      <c r="G29" s="44"/>
      <c r="H29" s="44"/>
    </row>
    <row r="30" spans="1:8" x14ac:dyDescent="0.25">
      <c r="A30" s="44"/>
      <c r="B30" s="45"/>
      <c r="C30" s="44"/>
      <c r="D30" s="44"/>
      <c r="E30" s="44"/>
      <c r="F30" s="37"/>
      <c r="G30" s="44"/>
      <c r="H30" s="44"/>
    </row>
    <row r="31" spans="1:8" x14ac:dyDescent="0.25">
      <c r="A31" s="44"/>
      <c r="B31" s="45"/>
      <c r="C31" s="44"/>
      <c r="D31" s="44"/>
      <c r="E31" s="44"/>
      <c r="F31" s="37"/>
      <c r="G31" s="44"/>
      <c r="H31" s="44"/>
    </row>
    <row r="32" spans="1:8" x14ac:dyDescent="0.25">
      <c r="A32" s="44"/>
      <c r="B32" s="45"/>
      <c r="C32" s="44"/>
      <c r="D32" s="44"/>
      <c r="E32" s="44"/>
      <c r="F32" s="37"/>
      <c r="G32" s="44"/>
      <c r="H32" s="44"/>
    </row>
  </sheetData>
  <mergeCells count="1">
    <mergeCell ref="G1:I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5B45381D-C854-4634-8C48-B38616A1D2C0}">
          <x14:formula1>
            <xm:f>Guide!$A$8:$A$13</xm:f>
          </x14:formula1>
          <xm:sqref>G3:G14</xm:sqref>
        </x14:dataValidation>
        <x14:dataValidation type="list" allowBlank="1" showInputMessage="1" showErrorMessage="1" xr:uid="{29DF12CF-2333-4A55-AF90-66B1FC4C926E}">
          <x14:formula1>
            <xm:f>Guide!$B$8:$B$9</xm:f>
          </x14:formula1>
          <xm:sqref>I3:I18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I18"/>
  <sheetViews>
    <sheetView zoomScaleNormal="100" workbookViewId="0">
      <pane ySplit="2" topLeftCell="A3" activePane="bottomLeft" state="frozen"/>
      <selection activeCell="C5" sqref="C5"/>
      <selection pane="bottomLeft" activeCell="G1" sqref="G1:I2"/>
    </sheetView>
  </sheetViews>
  <sheetFormatPr baseColWidth="10" defaultColWidth="9.140625" defaultRowHeight="15" customHeight="1" x14ac:dyDescent="0.25"/>
  <cols>
    <col min="1" max="1" width="22" style="44" customWidth="1"/>
    <col min="2" max="2" width="12" style="45" bestFit="1" customWidth="1"/>
    <col min="3" max="3" width="56.7109375" style="44" customWidth="1"/>
    <col min="4" max="4" width="68.7109375" style="44" customWidth="1"/>
    <col min="5" max="5" width="26.42578125" style="37" bestFit="1" customWidth="1"/>
    <col min="6" max="6" width="12.85546875" style="37" bestFit="1" customWidth="1"/>
    <col min="7" max="7" width="29.5703125" style="44" customWidth="1"/>
    <col min="8" max="8" width="34.5703125" style="44" bestFit="1" customWidth="1"/>
    <col min="9" max="9" width="14.140625" style="44" customWidth="1"/>
    <col min="10" max="16384" width="9.140625" style="44"/>
  </cols>
  <sheetData>
    <row r="1" spans="1:9" x14ac:dyDescent="0.25">
      <c r="B1" s="38"/>
      <c r="C1" s="39"/>
      <c r="D1" s="40"/>
      <c r="E1" s="131" t="s">
        <v>307</v>
      </c>
      <c r="F1" s="138"/>
      <c r="G1" s="209" t="s">
        <v>203</v>
      </c>
      <c r="H1" s="210"/>
      <c r="I1" s="210"/>
    </row>
    <row r="2" spans="1:9" s="37" customFormat="1" ht="30" x14ac:dyDescent="0.25">
      <c r="A2" s="34" t="s">
        <v>308</v>
      </c>
      <c r="B2" s="34" t="s">
        <v>309</v>
      </c>
      <c r="C2" s="34" t="s">
        <v>310</v>
      </c>
      <c r="D2" s="34" t="s">
        <v>259</v>
      </c>
      <c r="E2" s="34" t="s">
        <v>311</v>
      </c>
      <c r="F2" s="34" t="s">
        <v>204</v>
      </c>
      <c r="G2" s="36" t="s">
        <v>205</v>
      </c>
      <c r="H2" s="36" t="s">
        <v>206</v>
      </c>
      <c r="I2" s="36" t="s">
        <v>207</v>
      </c>
    </row>
    <row r="3" spans="1:9" ht="30" x14ac:dyDescent="0.25">
      <c r="A3" s="79" t="s">
        <v>341</v>
      </c>
      <c r="B3" s="93">
        <v>1</v>
      </c>
      <c r="C3" s="92" t="s">
        <v>342</v>
      </c>
      <c r="D3" s="92" t="s">
        <v>343</v>
      </c>
      <c r="E3" s="95"/>
      <c r="F3" s="95" t="s">
        <v>212</v>
      </c>
      <c r="G3" s="43"/>
      <c r="H3" s="92"/>
      <c r="I3" s="92"/>
    </row>
    <row r="4" spans="1:9" ht="30" x14ac:dyDescent="0.25">
      <c r="B4" s="45">
        <f t="shared" ref="B4:B16" si="0">1+B3</f>
        <v>2</v>
      </c>
      <c r="C4" s="44" t="s">
        <v>344</v>
      </c>
      <c r="D4" s="44" t="s">
        <v>345</v>
      </c>
      <c r="E4" s="37" t="s">
        <v>318</v>
      </c>
      <c r="F4" s="37" t="s">
        <v>212</v>
      </c>
      <c r="G4" s="43"/>
    </row>
    <row r="5" spans="1:9" ht="105" x14ac:dyDescent="0.25">
      <c r="B5" s="45">
        <f t="shared" si="0"/>
        <v>3</v>
      </c>
      <c r="C5" s="44" t="s">
        <v>346</v>
      </c>
      <c r="D5" s="77" t="s">
        <v>347</v>
      </c>
      <c r="E5" s="37" t="s">
        <v>318</v>
      </c>
      <c r="F5" s="37" t="s">
        <v>348</v>
      </c>
      <c r="G5" s="43"/>
    </row>
    <row r="6" spans="1:9" s="92" customFormat="1" ht="75" x14ac:dyDescent="0.25">
      <c r="B6" s="93">
        <f t="shared" si="0"/>
        <v>4</v>
      </c>
      <c r="C6" s="92" t="s">
        <v>349</v>
      </c>
      <c r="D6" s="92" t="s">
        <v>350</v>
      </c>
      <c r="E6" s="95"/>
      <c r="F6" s="95" t="s">
        <v>212</v>
      </c>
      <c r="G6" s="43"/>
    </row>
    <row r="7" spans="1:9" s="43" customFormat="1" ht="45" x14ac:dyDescent="0.25">
      <c r="B7" s="47">
        <f t="shared" si="0"/>
        <v>5</v>
      </c>
      <c r="C7" s="43" t="s">
        <v>351</v>
      </c>
      <c r="D7" s="43" t="s">
        <v>352</v>
      </c>
      <c r="E7" s="138" t="s">
        <v>323</v>
      </c>
      <c r="F7" s="138" t="s">
        <v>353</v>
      </c>
    </row>
    <row r="8" spans="1:9" s="92" customFormat="1" ht="75" x14ac:dyDescent="0.25">
      <c r="B8" s="93">
        <f>1+B7</f>
        <v>6</v>
      </c>
      <c r="C8" s="92" t="s">
        <v>354</v>
      </c>
      <c r="D8" s="92" t="s">
        <v>355</v>
      </c>
      <c r="E8" s="95"/>
      <c r="F8" s="95" t="s">
        <v>212</v>
      </c>
      <c r="G8" s="43"/>
    </row>
    <row r="9" spans="1:9" s="92" customFormat="1" ht="30" x14ac:dyDescent="0.25">
      <c r="B9" s="93">
        <f t="shared" si="0"/>
        <v>7</v>
      </c>
      <c r="C9" s="92" t="s">
        <v>356</v>
      </c>
      <c r="D9" s="92" t="s">
        <v>357</v>
      </c>
      <c r="E9" s="95"/>
      <c r="F9" s="95" t="s">
        <v>212</v>
      </c>
      <c r="G9" s="43"/>
    </row>
    <row r="10" spans="1:9" ht="45" x14ac:dyDescent="0.25">
      <c r="B10" s="45">
        <f t="shared" si="0"/>
        <v>8</v>
      </c>
      <c r="C10" s="44" t="s">
        <v>358</v>
      </c>
      <c r="D10" s="77" t="s">
        <v>359</v>
      </c>
      <c r="E10" s="37" t="s">
        <v>330</v>
      </c>
      <c r="F10" s="37" t="s">
        <v>212</v>
      </c>
      <c r="G10" s="43"/>
    </row>
    <row r="11" spans="1:9" ht="30" x14ac:dyDescent="0.25">
      <c r="B11" s="45">
        <f t="shared" si="0"/>
        <v>9</v>
      </c>
      <c r="C11" s="44" t="s">
        <v>360</v>
      </c>
      <c r="D11" s="77" t="s">
        <v>361</v>
      </c>
      <c r="E11" s="37" t="s">
        <v>318</v>
      </c>
      <c r="F11" s="37" t="s">
        <v>212</v>
      </c>
      <c r="G11" s="43"/>
    </row>
    <row r="12" spans="1:9" ht="30" x14ac:dyDescent="0.25">
      <c r="B12" s="45">
        <f t="shared" si="0"/>
        <v>10</v>
      </c>
      <c r="C12" s="44" t="s">
        <v>362</v>
      </c>
      <c r="D12" s="77" t="s">
        <v>363</v>
      </c>
      <c r="E12" s="37" t="s">
        <v>318</v>
      </c>
      <c r="F12" s="37" t="s">
        <v>212</v>
      </c>
      <c r="G12" s="43"/>
    </row>
    <row r="13" spans="1:9" ht="60" x14ac:dyDescent="0.25">
      <c r="A13" s="78"/>
      <c r="B13" s="45">
        <f t="shared" si="0"/>
        <v>11</v>
      </c>
      <c r="C13" s="44" t="s">
        <v>364</v>
      </c>
      <c r="D13" s="44" t="s">
        <v>365</v>
      </c>
      <c r="E13" s="37" t="s">
        <v>318</v>
      </c>
      <c r="F13" s="37" t="s">
        <v>212</v>
      </c>
      <c r="G13" s="43"/>
    </row>
    <row r="14" spans="1:9" ht="30" x14ac:dyDescent="0.25">
      <c r="B14" s="45">
        <f t="shared" si="0"/>
        <v>12</v>
      </c>
      <c r="C14" s="43" t="s">
        <v>366</v>
      </c>
      <c r="D14" s="77"/>
      <c r="E14" s="37" t="s">
        <v>367</v>
      </c>
      <c r="F14" s="37" t="s">
        <v>212</v>
      </c>
      <c r="G14" s="43"/>
    </row>
    <row r="15" spans="1:9" x14ac:dyDescent="0.25">
      <c r="B15" s="45">
        <f t="shared" si="0"/>
        <v>13</v>
      </c>
      <c r="C15" s="43" t="s">
        <v>368</v>
      </c>
      <c r="E15" s="37" t="s">
        <v>318</v>
      </c>
      <c r="F15" s="37" t="s">
        <v>212</v>
      </c>
      <c r="G15" s="43"/>
    </row>
    <row r="16" spans="1:9" s="92" customFormat="1" x14ac:dyDescent="0.25">
      <c r="B16" s="45">
        <f t="shared" si="0"/>
        <v>14</v>
      </c>
      <c r="C16" s="92" t="s">
        <v>369</v>
      </c>
      <c r="E16" s="95"/>
      <c r="F16" s="95" t="s">
        <v>348</v>
      </c>
      <c r="G16" s="43"/>
    </row>
    <row r="17" spans="7:7" x14ac:dyDescent="0.25">
      <c r="G17" s="43"/>
    </row>
    <row r="18" spans="7:7" x14ac:dyDescent="0.25">
      <c r="G18" s="43"/>
    </row>
  </sheetData>
  <autoFilter ref="A2:H2" xr:uid="{00000000-0001-0000-0200-000000000000}"/>
  <mergeCells count="1">
    <mergeCell ref="G1:I1"/>
  </mergeCells>
  <dataValidations count="1">
    <dataValidation allowBlank="1" showInputMessage="1" showErrorMessage="1" sqref="F1:F1048576 G17:G1048576" xr:uid="{6F67648E-D622-4E52-96A1-7DEBFE0BEEA2}"/>
  </dataValidation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97089A66-9020-4428-9EE3-F52D13B4DF30}">
          <x14:formula1>
            <xm:f>Guide!$A$8:$A$13</xm:f>
          </x14:formula1>
          <xm:sqref>G3:G16</xm:sqref>
        </x14:dataValidation>
        <x14:dataValidation type="list" allowBlank="1" showInputMessage="1" showErrorMessage="1" xr:uid="{932903F1-904E-4DC0-8E1F-9F70CA266F99}">
          <x14:formula1>
            <xm:f>Guide!$B$8:$B$9</xm:f>
          </x14:formula1>
          <xm:sqref>I3:I20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CFC5-8B0C-414C-A31B-10DFD13CE7E3}">
  <sheetPr>
    <tabColor theme="9" tint="0.39997558519241921"/>
    <pageSetUpPr fitToPage="1"/>
  </sheetPr>
  <dimension ref="A1:I16"/>
  <sheetViews>
    <sheetView zoomScaleNormal="100" workbookViewId="0">
      <pane ySplit="2" topLeftCell="A3" activePane="bottomLeft" state="frozen"/>
      <selection activeCell="C5" sqref="C5"/>
      <selection pane="bottomLeft" activeCell="G1" sqref="G1:I2"/>
    </sheetView>
  </sheetViews>
  <sheetFormatPr baseColWidth="10" defaultColWidth="9.140625" defaultRowHeight="15" x14ac:dyDescent="0.25"/>
  <cols>
    <col min="1" max="1" width="16.7109375" style="44" bestFit="1" customWidth="1"/>
    <col min="2" max="2" width="11.5703125" style="45" customWidth="1"/>
    <col min="3" max="3" width="69.140625" style="44" bestFit="1" customWidth="1"/>
    <col min="4" max="4" width="60" style="44" bestFit="1" customWidth="1"/>
    <col min="5" max="5" width="20.42578125" style="37" customWidth="1"/>
    <col min="6" max="6" width="10.5703125" style="46" customWidth="1"/>
    <col min="7" max="7" width="26.28515625" style="44" customWidth="1"/>
    <col min="8" max="8" width="34.5703125" style="44" bestFit="1" customWidth="1"/>
    <col min="9" max="9" width="18.140625" style="44" customWidth="1"/>
    <col min="10" max="16384" width="9.140625" style="44"/>
  </cols>
  <sheetData>
    <row r="1" spans="1:9" x14ac:dyDescent="0.25">
      <c r="B1" s="38"/>
      <c r="C1" s="39"/>
      <c r="D1" s="40"/>
      <c r="E1" s="131" t="s">
        <v>307</v>
      </c>
      <c r="F1" s="47"/>
      <c r="G1" s="209" t="s">
        <v>203</v>
      </c>
      <c r="H1" s="210"/>
      <c r="I1" s="210"/>
    </row>
    <row r="2" spans="1:9" s="37" customFormat="1" ht="30" x14ac:dyDescent="0.25">
      <c r="A2" s="34" t="s">
        <v>308</v>
      </c>
      <c r="B2" s="34" t="s">
        <v>309</v>
      </c>
      <c r="C2" s="34" t="s">
        <v>310</v>
      </c>
      <c r="D2" s="34" t="s">
        <v>259</v>
      </c>
      <c r="E2" s="34" t="s">
        <v>311</v>
      </c>
      <c r="F2" s="35" t="s">
        <v>370</v>
      </c>
      <c r="G2" s="36" t="s">
        <v>205</v>
      </c>
      <c r="H2" s="36" t="s">
        <v>206</v>
      </c>
      <c r="I2" s="36" t="s">
        <v>207</v>
      </c>
    </row>
    <row r="3" spans="1:9" ht="30" x14ac:dyDescent="0.25">
      <c r="A3" s="79" t="s">
        <v>371</v>
      </c>
      <c r="B3" s="45">
        <v>1</v>
      </c>
      <c r="C3" s="44" t="s">
        <v>372</v>
      </c>
      <c r="D3" s="44" t="s">
        <v>373</v>
      </c>
      <c r="E3" s="37" t="s">
        <v>374</v>
      </c>
      <c r="F3" s="46" t="s">
        <v>212</v>
      </c>
    </row>
    <row r="4" spans="1:9" ht="30" x14ac:dyDescent="0.25">
      <c r="B4" s="45">
        <v>2</v>
      </c>
      <c r="C4" s="44" t="s">
        <v>375</v>
      </c>
      <c r="E4" s="37" t="s">
        <v>374</v>
      </c>
      <c r="F4" s="46" t="s">
        <v>212</v>
      </c>
    </row>
    <row r="5" spans="1:9" ht="30" x14ac:dyDescent="0.25">
      <c r="B5" s="45">
        <v>3</v>
      </c>
      <c r="C5" s="44" t="s">
        <v>376</v>
      </c>
      <c r="E5" s="37" t="s">
        <v>374</v>
      </c>
      <c r="F5" s="46" t="s">
        <v>212</v>
      </c>
    </row>
    <row r="6" spans="1:9" ht="30" x14ac:dyDescent="0.25">
      <c r="A6" s="92"/>
      <c r="B6" s="45">
        <v>4</v>
      </c>
      <c r="C6" s="44" t="s">
        <v>377</v>
      </c>
      <c r="E6" s="37" t="s">
        <v>318</v>
      </c>
      <c r="F6" s="46" t="s">
        <v>212</v>
      </c>
    </row>
    <row r="7" spans="1:9" s="92" customFormat="1" ht="30" x14ac:dyDescent="0.25">
      <c r="A7" s="43"/>
      <c r="B7" s="93">
        <v>5</v>
      </c>
      <c r="C7" s="92" t="s">
        <v>378</v>
      </c>
      <c r="D7" s="92" t="s">
        <v>379</v>
      </c>
      <c r="E7" s="95"/>
      <c r="F7" s="93" t="s">
        <v>212</v>
      </c>
    </row>
    <row r="8" spans="1:9" s="92" customFormat="1" ht="45" x14ac:dyDescent="0.25">
      <c r="B8" s="93">
        <v>6</v>
      </c>
      <c r="C8" s="92" t="s">
        <v>380</v>
      </c>
      <c r="D8" s="92" t="s">
        <v>381</v>
      </c>
      <c r="E8" s="95"/>
      <c r="F8" s="93" t="s">
        <v>212</v>
      </c>
    </row>
    <row r="9" spans="1:9" x14ac:dyDescent="0.25">
      <c r="A9" s="92"/>
    </row>
    <row r="13" spans="1:9" x14ac:dyDescent="0.25">
      <c r="A13" s="78"/>
    </row>
    <row r="16" spans="1:9" x14ac:dyDescent="0.25">
      <c r="A16" s="92"/>
    </row>
  </sheetData>
  <autoFilter ref="B2:H2" xr:uid="{00000000-0009-0000-0000-000001000000}"/>
  <mergeCells count="1">
    <mergeCell ref="G1:I1"/>
  </mergeCell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D80FD4E6-5009-4ADE-8D41-A48155C75A56}">
          <x14:formula1>
            <xm:f>Guide!$A$8:$A$13</xm:f>
          </x14:formula1>
          <xm:sqref>G3:G13</xm:sqref>
        </x14:dataValidation>
        <x14:dataValidation type="list" allowBlank="1" showInputMessage="1" showErrorMessage="1" xr:uid="{68248F9C-21D5-4D46-A071-E03BE729D204}">
          <x14:formula1>
            <xm:f>Guide!$B$8:$B$9</xm:f>
          </x14:formula1>
          <xm:sqref>I3:I10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1BE8-4B7F-4E31-BAF5-F813B59A7E07}">
  <sheetPr>
    <tabColor theme="9" tint="0.39997558519241921"/>
    <pageSetUpPr fitToPage="1"/>
  </sheetPr>
  <dimension ref="A1:I16"/>
  <sheetViews>
    <sheetView zoomScale="110" zoomScaleNormal="110" workbookViewId="0">
      <pane ySplit="2" topLeftCell="A3" activePane="bottomLeft" state="frozen"/>
      <selection activeCell="C5" sqref="C5"/>
      <selection pane="bottomLeft" activeCell="G1" sqref="G1:I2"/>
    </sheetView>
  </sheetViews>
  <sheetFormatPr baseColWidth="10" defaultColWidth="9.140625" defaultRowHeight="15" x14ac:dyDescent="0.25"/>
  <cols>
    <col min="1" max="1" width="16.7109375" style="44" bestFit="1" customWidth="1"/>
    <col min="2" max="2" width="11.5703125" style="45" customWidth="1"/>
    <col min="3" max="3" width="73.5703125" style="44" customWidth="1"/>
    <col min="4" max="4" width="52.28515625" style="44" bestFit="1" customWidth="1"/>
    <col min="5" max="5" width="24.140625" style="37" bestFit="1" customWidth="1"/>
    <col min="6" max="6" width="10.5703125" style="46" customWidth="1"/>
    <col min="7" max="7" width="25.28515625" style="44" customWidth="1"/>
    <col min="8" max="8" width="43.28515625" style="44" customWidth="1"/>
    <col min="9" max="9" width="12.5703125" style="44" customWidth="1"/>
    <col min="10" max="16384" width="9.140625" style="44"/>
  </cols>
  <sheetData>
    <row r="1" spans="1:9" x14ac:dyDescent="0.25">
      <c r="B1" s="38"/>
      <c r="C1" s="39"/>
      <c r="D1" s="40"/>
      <c r="E1" s="131" t="s">
        <v>307</v>
      </c>
      <c r="F1" s="47"/>
      <c r="G1" s="209" t="s">
        <v>203</v>
      </c>
      <c r="H1" s="210"/>
      <c r="I1" s="210"/>
    </row>
    <row r="2" spans="1:9" s="37" customFormat="1" ht="30" x14ac:dyDescent="0.25">
      <c r="A2" s="34" t="s">
        <v>308</v>
      </c>
      <c r="B2" s="34" t="s">
        <v>309</v>
      </c>
      <c r="C2" s="34" t="s">
        <v>310</v>
      </c>
      <c r="D2" s="34" t="s">
        <v>259</v>
      </c>
      <c r="E2" s="34" t="s">
        <v>311</v>
      </c>
      <c r="F2" s="35" t="s">
        <v>204</v>
      </c>
      <c r="G2" s="36" t="s">
        <v>205</v>
      </c>
      <c r="H2" s="36" t="s">
        <v>206</v>
      </c>
      <c r="I2" s="36" t="s">
        <v>207</v>
      </c>
    </row>
    <row r="3" spans="1:9" ht="30" x14ac:dyDescent="0.25">
      <c r="A3" s="79" t="s">
        <v>382</v>
      </c>
      <c r="B3" s="45">
        <v>1</v>
      </c>
      <c r="C3" s="44" t="s">
        <v>383</v>
      </c>
      <c r="D3" s="44" t="s">
        <v>384</v>
      </c>
      <c r="E3" s="37" t="s">
        <v>318</v>
      </c>
      <c r="F3" s="46" t="s">
        <v>348</v>
      </c>
    </row>
    <row r="4" spans="1:9" ht="30" x14ac:dyDescent="0.25">
      <c r="B4" s="45">
        <f t="shared" ref="B4:B7" si="0">B3+1</f>
        <v>2</v>
      </c>
      <c r="C4" s="44" t="s">
        <v>385</v>
      </c>
      <c r="D4" s="77" t="s">
        <v>386</v>
      </c>
      <c r="E4" s="37" t="s">
        <v>318</v>
      </c>
      <c r="F4" s="46" t="s">
        <v>348</v>
      </c>
    </row>
    <row r="5" spans="1:9" ht="30" x14ac:dyDescent="0.25">
      <c r="B5" s="45">
        <f t="shared" si="0"/>
        <v>3</v>
      </c>
      <c r="C5" s="44" t="s">
        <v>387</v>
      </c>
      <c r="D5" s="77" t="s">
        <v>363</v>
      </c>
      <c r="E5" s="37" t="s">
        <v>318</v>
      </c>
      <c r="F5" s="46" t="s">
        <v>348</v>
      </c>
    </row>
    <row r="6" spans="1:9" ht="30" x14ac:dyDescent="0.25">
      <c r="A6" s="92"/>
      <c r="B6" s="45">
        <f t="shared" si="0"/>
        <v>4</v>
      </c>
      <c r="C6" s="44" t="s">
        <v>388</v>
      </c>
      <c r="E6" s="37" t="s">
        <v>323</v>
      </c>
      <c r="F6" s="46" t="s">
        <v>348</v>
      </c>
    </row>
    <row r="7" spans="1:9" ht="30" x14ac:dyDescent="0.25">
      <c r="A7" s="43"/>
      <c r="B7" s="45">
        <f t="shared" si="0"/>
        <v>5</v>
      </c>
      <c r="C7" s="43" t="s">
        <v>389</v>
      </c>
      <c r="D7" s="44" t="s">
        <v>390</v>
      </c>
      <c r="E7" s="37" t="s">
        <v>318</v>
      </c>
      <c r="F7" s="46" t="s">
        <v>348</v>
      </c>
    </row>
    <row r="8" spans="1:9" x14ac:dyDescent="0.25">
      <c r="A8" s="92"/>
    </row>
    <row r="9" spans="1:9" x14ac:dyDescent="0.25">
      <c r="A9" s="92"/>
    </row>
    <row r="13" spans="1:9" x14ac:dyDescent="0.25">
      <c r="A13" s="78"/>
    </row>
    <row r="16" spans="1:9" x14ac:dyDescent="0.25">
      <c r="A16" s="92"/>
    </row>
  </sheetData>
  <autoFilter ref="B2:H2" xr:uid="{00000000-0009-0000-0000-000001000000}"/>
  <mergeCells count="1">
    <mergeCell ref="G1:I1"/>
  </mergeCell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3E902172-3F52-4781-8306-02B5D0070EDC}">
          <x14:formula1>
            <xm:f>Guide!$A$8:$A$13</xm:f>
          </x14:formula1>
          <xm:sqref>G3:G15</xm:sqref>
        </x14:dataValidation>
        <x14:dataValidation type="list" allowBlank="1" showInputMessage="1" showErrorMessage="1" xr:uid="{CFCF5296-14C6-48E6-83D9-5BFBE473343F}">
          <x14:formula1>
            <xm:f>Guide!$B$8:$B$9</xm:f>
          </x14:formula1>
          <xm:sqref>I3:I12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18020-3C8F-4126-ADA4-226EA2FFDCB1}">
  <sheetPr>
    <tabColor theme="9" tint="0.39997558519241921"/>
    <pageSetUpPr fitToPage="1"/>
  </sheetPr>
  <dimension ref="A1:I16"/>
  <sheetViews>
    <sheetView zoomScale="120" zoomScaleNormal="120" workbookViewId="0">
      <pane ySplit="2" topLeftCell="A3" activePane="bottomLeft" state="frozen"/>
      <selection activeCell="C5" sqref="C5"/>
      <selection pane="bottomLeft" activeCell="G1" sqref="G1:I2"/>
    </sheetView>
  </sheetViews>
  <sheetFormatPr baseColWidth="10" defaultColWidth="9.140625" defaultRowHeight="15" x14ac:dyDescent="0.25"/>
  <cols>
    <col min="1" max="1" width="16.7109375" style="44" bestFit="1" customWidth="1"/>
    <col min="2" max="2" width="11.5703125" style="45" customWidth="1"/>
    <col min="3" max="3" width="59.42578125" style="44" bestFit="1" customWidth="1"/>
    <col min="4" max="4" width="62.140625" style="44" bestFit="1" customWidth="1"/>
    <col min="5" max="5" width="24.140625" style="46" bestFit="1" customWidth="1"/>
    <col min="6" max="6" width="10.5703125" style="46" customWidth="1"/>
    <col min="7" max="7" width="27.42578125" style="44" customWidth="1"/>
    <col min="8" max="8" width="34.5703125" style="44" bestFit="1" customWidth="1"/>
    <col min="9" max="9" width="13.7109375" style="44" customWidth="1"/>
    <col min="10" max="16384" width="9.140625" style="44"/>
  </cols>
  <sheetData>
    <row r="1" spans="1:9" x14ac:dyDescent="0.25">
      <c r="B1" s="38"/>
      <c r="C1" s="39"/>
      <c r="D1" s="40"/>
      <c r="E1" s="41" t="s">
        <v>307</v>
      </c>
      <c r="F1" s="47"/>
      <c r="G1" s="209" t="s">
        <v>203</v>
      </c>
      <c r="H1" s="210"/>
      <c r="I1" s="210"/>
    </row>
    <row r="2" spans="1:9" s="37" customFormat="1" ht="30" x14ac:dyDescent="0.25">
      <c r="A2" s="34" t="s">
        <v>308</v>
      </c>
      <c r="B2" s="34" t="s">
        <v>309</v>
      </c>
      <c r="C2" s="34" t="s">
        <v>310</v>
      </c>
      <c r="D2" s="34" t="s">
        <v>259</v>
      </c>
      <c r="E2" s="35" t="s">
        <v>311</v>
      </c>
      <c r="F2" s="35" t="s">
        <v>370</v>
      </c>
      <c r="G2" s="36" t="s">
        <v>205</v>
      </c>
      <c r="H2" s="36" t="s">
        <v>206</v>
      </c>
      <c r="I2" s="36" t="s">
        <v>207</v>
      </c>
    </row>
    <row r="3" spans="1:9" ht="30" x14ac:dyDescent="0.25">
      <c r="A3" s="79" t="s">
        <v>391</v>
      </c>
      <c r="B3" s="45">
        <v>1</v>
      </c>
      <c r="C3" s="44" t="s">
        <v>392</v>
      </c>
      <c r="D3" s="44" t="s">
        <v>393</v>
      </c>
      <c r="E3" s="46" t="s">
        <v>394</v>
      </c>
      <c r="F3" s="46" t="s">
        <v>212</v>
      </c>
    </row>
    <row r="4" spans="1:9" ht="30" x14ac:dyDescent="0.25">
      <c r="B4" s="45">
        <f>1+B3</f>
        <v>2</v>
      </c>
      <c r="C4" s="44" t="s">
        <v>395</v>
      </c>
      <c r="D4" s="44" t="s">
        <v>396</v>
      </c>
      <c r="E4" s="46" t="s">
        <v>397</v>
      </c>
      <c r="F4" s="46" t="s">
        <v>212</v>
      </c>
    </row>
    <row r="5" spans="1:9" ht="30" x14ac:dyDescent="0.25">
      <c r="B5" s="45">
        <f>1+B4</f>
        <v>3</v>
      </c>
      <c r="C5" s="44" t="s">
        <v>398</v>
      </c>
      <c r="E5" s="46" t="s">
        <v>333</v>
      </c>
      <c r="F5" s="46" t="s">
        <v>212</v>
      </c>
    </row>
    <row r="6" spans="1:9" x14ac:dyDescent="0.25">
      <c r="A6" s="92"/>
    </row>
    <row r="7" spans="1:9" x14ac:dyDescent="0.25">
      <c r="A7" s="43"/>
    </row>
    <row r="8" spans="1:9" x14ac:dyDescent="0.25">
      <c r="A8" s="92"/>
    </row>
    <row r="9" spans="1:9" x14ac:dyDescent="0.25">
      <c r="A9" s="92"/>
    </row>
    <row r="13" spans="1:9" x14ac:dyDescent="0.25">
      <c r="A13" s="78"/>
    </row>
    <row r="16" spans="1:9" x14ac:dyDescent="0.25">
      <c r="A16" s="92"/>
    </row>
  </sheetData>
  <autoFilter ref="B2:H2" xr:uid="{00000000-0009-0000-0000-000001000000}"/>
  <mergeCells count="1">
    <mergeCell ref="G1:I1"/>
  </mergeCell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9DF09046-E868-4B38-B406-3E4474B3B822}">
          <x14:formula1>
            <xm:f>Guide!$A$8:$A$13</xm:f>
          </x14:formula1>
          <xm:sqref>G3:G8</xm:sqref>
        </x14:dataValidation>
        <x14:dataValidation type="list" allowBlank="1" showInputMessage="1" showErrorMessage="1" xr:uid="{91E3F7DA-B4D8-4305-8414-5B8D531F51D5}">
          <x14:formula1>
            <xm:f>Guide!$B$8:$B$9</xm:f>
          </x14:formula1>
          <xm:sqref>I3:I8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AFE32-14CF-4624-960D-82D9928745C0}">
  <sheetPr>
    <tabColor theme="9" tint="0.39997558519241921"/>
    <pageSetUpPr fitToPage="1"/>
  </sheetPr>
  <dimension ref="A1:M40"/>
  <sheetViews>
    <sheetView view="pageBreakPreview" topLeftCell="D1" zoomScale="80" zoomScaleNormal="100" zoomScaleSheetLayoutView="80" workbookViewId="0">
      <selection activeCell="G1" sqref="G1:I2"/>
    </sheetView>
  </sheetViews>
  <sheetFormatPr baseColWidth="10" defaultColWidth="9.140625" defaultRowHeight="15" customHeight="1" x14ac:dyDescent="0.25"/>
  <cols>
    <col min="1" max="1" width="29.140625" style="79" bestFit="1" customWidth="1"/>
    <col min="2" max="2" width="9.7109375" style="45" bestFit="1" customWidth="1"/>
    <col min="3" max="3" width="67.5703125" style="44" customWidth="1"/>
    <col min="4" max="4" width="103.42578125" style="44" customWidth="1"/>
    <col min="5" max="5" width="20.140625" style="37" bestFit="1" customWidth="1"/>
    <col min="6" max="6" width="9.140625" style="44" bestFit="1" customWidth="1"/>
    <col min="7" max="7" width="28.28515625" style="44" customWidth="1"/>
    <col min="8" max="8" width="32" style="44" bestFit="1" customWidth="1"/>
    <col min="9" max="9" width="12.28515625" style="44" customWidth="1"/>
    <col min="10" max="16384" width="9.140625" style="44"/>
  </cols>
  <sheetData>
    <row r="1" spans="1:13" x14ac:dyDescent="0.25">
      <c r="A1" s="98"/>
      <c r="B1" s="38"/>
      <c r="C1" s="39"/>
      <c r="D1" s="40"/>
      <c r="E1" s="131" t="s">
        <v>307</v>
      </c>
      <c r="F1" s="43"/>
      <c r="G1" s="209" t="s">
        <v>203</v>
      </c>
      <c r="H1" s="210"/>
      <c r="I1" s="210"/>
    </row>
    <row r="2" spans="1:13" s="37" customFormat="1" ht="30" x14ac:dyDescent="0.25">
      <c r="A2" s="34" t="s">
        <v>308</v>
      </c>
      <c r="B2" s="34" t="s">
        <v>309</v>
      </c>
      <c r="C2" s="34" t="s">
        <v>310</v>
      </c>
      <c r="D2" s="34" t="s">
        <v>259</v>
      </c>
      <c r="E2" s="34" t="s">
        <v>311</v>
      </c>
      <c r="F2" s="100" t="s">
        <v>370</v>
      </c>
      <c r="G2" s="36" t="s">
        <v>205</v>
      </c>
      <c r="H2" s="36" t="s">
        <v>206</v>
      </c>
      <c r="I2" s="36" t="s">
        <v>207</v>
      </c>
    </row>
    <row r="3" spans="1:13" s="51" customFormat="1" ht="45" x14ac:dyDescent="0.25">
      <c r="A3" s="79" t="s">
        <v>399</v>
      </c>
      <c r="B3" s="45">
        <v>1</v>
      </c>
      <c r="C3" s="43" t="s">
        <v>400</v>
      </c>
      <c r="D3" s="43" t="s">
        <v>401</v>
      </c>
      <c r="E3" s="138" t="s">
        <v>76</v>
      </c>
      <c r="F3" s="43" t="s">
        <v>212</v>
      </c>
      <c r="G3" s="43"/>
    </row>
    <row r="4" spans="1:13" s="43" customFormat="1" ht="45" x14ac:dyDescent="0.25">
      <c r="A4" s="99"/>
      <c r="B4" s="94">
        <f>1+B3</f>
        <v>2</v>
      </c>
      <c r="C4" s="43" t="s">
        <v>402</v>
      </c>
      <c r="D4" s="43" t="s">
        <v>403</v>
      </c>
      <c r="E4" s="138" t="s">
        <v>333</v>
      </c>
      <c r="F4" s="43" t="s">
        <v>212</v>
      </c>
    </row>
    <row r="5" spans="1:13" s="43" customFormat="1" ht="45" x14ac:dyDescent="0.25">
      <c r="A5" s="99"/>
      <c r="B5" s="94">
        <f>1+B4</f>
        <v>3</v>
      </c>
      <c r="C5" s="43" t="s">
        <v>404</v>
      </c>
      <c r="D5" s="43" t="s">
        <v>405</v>
      </c>
      <c r="E5" s="138" t="s">
        <v>320</v>
      </c>
      <c r="F5" s="43" t="s">
        <v>212</v>
      </c>
    </row>
    <row r="6" spans="1:13" s="43" customFormat="1" ht="75" x14ac:dyDescent="0.25">
      <c r="A6" s="79" t="s">
        <v>406</v>
      </c>
      <c r="B6" s="45">
        <f t="shared" ref="B6:B28" si="0">1+B5</f>
        <v>4</v>
      </c>
      <c r="C6" s="43" t="s">
        <v>407</v>
      </c>
      <c r="D6" s="43" t="s">
        <v>408</v>
      </c>
      <c r="E6" s="138" t="s">
        <v>79</v>
      </c>
      <c r="F6" s="43" t="s">
        <v>212</v>
      </c>
    </row>
    <row r="7" spans="1:13" ht="75" x14ac:dyDescent="0.25">
      <c r="B7" s="93">
        <f t="shared" si="0"/>
        <v>5</v>
      </c>
      <c r="C7" s="92" t="s">
        <v>409</v>
      </c>
      <c r="D7" s="92" t="s">
        <v>410</v>
      </c>
      <c r="E7" s="95" t="s">
        <v>79</v>
      </c>
      <c r="F7" s="92" t="s">
        <v>212</v>
      </c>
      <c r="G7" s="130"/>
      <c r="H7" s="92"/>
      <c r="I7" s="92"/>
      <c r="J7" s="92"/>
      <c r="K7" s="92"/>
      <c r="L7" s="92"/>
      <c r="M7" s="92"/>
    </row>
    <row r="8" spans="1:13" ht="30" x14ac:dyDescent="0.25">
      <c r="B8" s="45">
        <f t="shared" si="0"/>
        <v>6</v>
      </c>
      <c r="C8" s="44" t="s">
        <v>411</v>
      </c>
      <c r="D8" s="43" t="s">
        <v>412</v>
      </c>
      <c r="E8" s="37" t="s">
        <v>333</v>
      </c>
      <c r="F8" s="44" t="s">
        <v>212</v>
      </c>
      <c r="G8" s="43"/>
    </row>
    <row r="9" spans="1:13" ht="30" x14ac:dyDescent="0.25">
      <c r="B9" s="45">
        <f t="shared" si="0"/>
        <v>7</v>
      </c>
      <c r="C9" s="44" t="s">
        <v>413</v>
      </c>
      <c r="D9" s="44" t="s">
        <v>414</v>
      </c>
      <c r="E9" s="37" t="s">
        <v>320</v>
      </c>
      <c r="F9" s="44" t="s">
        <v>212</v>
      </c>
      <c r="G9" s="43"/>
    </row>
    <row r="10" spans="1:13" s="92" customFormat="1" ht="30" x14ac:dyDescent="0.25">
      <c r="A10" s="95"/>
      <c r="B10" s="93">
        <f t="shared" si="0"/>
        <v>8</v>
      </c>
      <c r="C10" s="92" t="s">
        <v>415</v>
      </c>
      <c r="D10" s="92" t="s">
        <v>416</v>
      </c>
      <c r="E10" s="95"/>
      <c r="F10" s="92" t="s">
        <v>212</v>
      </c>
      <c r="G10" s="130"/>
    </row>
    <row r="11" spans="1:13" ht="45" x14ac:dyDescent="0.25">
      <c r="B11" s="45">
        <f t="shared" si="0"/>
        <v>9</v>
      </c>
      <c r="C11" s="44" t="s">
        <v>417</v>
      </c>
      <c r="D11" s="44" t="s">
        <v>418</v>
      </c>
      <c r="E11" s="37" t="s">
        <v>419</v>
      </c>
      <c r="F11" s="44" t="s">
        <v>212</v>
      </c>
      <c r="G11" s="43"/>
    </row>
    <row r="12" spans="1:13" ht="30" x14ac:dyDescent="0.25">
      <c r="A12" s="79" t="s">
        <v>420</v>
      </c>
      <c r="B12" s="93">
        <f t="shared" si="0"/>
        <v>10</v>
      </c>
      <c r="C12" s="92" t="s">
        <v>421</v>
      </c>
      <c r="D12" s="92" t="s">
        <v>422</v>
      </c>
      <c r="E12" s="95" t="s">
        <v>320</v>
      </c>
      <c r="F12" s="92" t="s">
        <v>212</v>
      </c>
      <c r="G12" s="130"/>
    </row>
    <row r="13" spans="1:13" s="92" customFormat="1" ht="60" x14ac:dyDescent="0.25">
      <c r="A13" s="95"/>
      <c r="B13" s="93">
        <f t="shared" si="0"/>
        <v>11</v>
      </c>
      <c r="C13" s="92" t="s">
        <v>423</v>
      </c>
      <c r="D13" s="92" t="s">
        <v>424</v>
      </c>
      <c r="E13" s="95" t="s">
        <v>320</v>
      </c>
      <c r="F13" s="92" t="s">
        <v>212</v>
      </c>
      <c r="G13" s="130"/>
    </row>
    <row r="14" spans="1:13" s="92" customFormat="1" ht="30" x14ac:dyDescent="0.25">
      <c r="A14" s="95"/>
      <c r="B14" s="93">
        <f t="shared" si="0"/>
        <v>12</v>
      </c>
      <c r="C14" s="92" t="s">
        <v>425</v>
      </c>
      <c r="E14" s="95"/>
      <c r="F14" s="92" t="s">
        <v>212</v>
      </c>
      <c r="G14" s="130"/>
    </row>
    <row r="15" spans="1:13" ht="30" x14ac:dyDescent="0.25">
      <c r="B15" s="45">
        <f t="shared" si="0"/>
        <v>13</v>
      </c>
      <c r="C15" s="44" t="s">
        <v>426</v>
      </c>
      <c r="D15" s="44" t="s">
        <v>427</v>
      </c>
      <c r="E15" s="37" t="s">
        <v>320</v>
      </c>
      <c r="F15" s="44" t="s">
        <v>212</v>
      </c>
      <c r="G15" s="43"/>
    </row>
    <row r="16" spans="1:13" ht="30" x14ac:dyDescent="0.25">
      <c r="B16" s="45">
        <f t="shared" si="0"/>
        <v>14</v>
      </c>
      <c r="C16" s="44" t="s">
        <v>428</v>
      </c>
      <c r="D16" s="44" t="s">
        <v>429</v>
      </c>
      <c r="E16" s="37" t="s">
        <v>320</v>
      </c>
      <c r="F16" s="44" t="s">
        <v>212</v>
      </c>
      <c r="G16" s="43"/>
    </row>
    <row r="17" spans="1:7" ht="30" x14ac:dyDescent="0.25">
      <c r="A17" s="79" t="s">
        <v>430</v>
      </c>
      <c r="B17" s="45">
        <f t="shared" si="0"/>
        <v>15</v>
      </c>
      <c r="C17" s="44" t="s">
        <v>431</v>
      </c>
      <c r="G17" s="43"/>
    </row>
    <row r="18" spans="1:7" ht="30" x14ac:dyDescent="0.25">
      <c r="A18" s="44"/>
      <c r="B18" s="45">
        <f t="shared" si="0"/>
        <v>16</v>
      </c>
      <c r="C18" s="44" t="s">
        <v>432</v>
      </c>
      <c r="D18" s="44" t="s">
        <v>433</v>
      </c>
      <c r="E18" s="37" t="s">
        <v>323</v>
      </c>
      <c r="F18" s="44" t="s">
        <v>212</v>
      </c>
      <c r="G18" s="43"/>
    </row>
    <row r="19" spans="1:7" ht="30" x14ac:dyDescent="0.25">
      <c r="A19" s="79" t="s">
        <v>434</v>
      </c>
      <c r="B19" s="45">
        <f t="shared" si="0"/>
        <v>17</v>
      </c>
      <c r="C19" s="44" t="s">
        <v>435</v>
      </c>
      <c r="D19" s="43" t="s">
        <v>436</v>
      </c>
      <c r="E19" s="37" t="s">
        <v>320</v>
      </c>
      <c r="F19" s="44" t="s">
        <v>212</v>
      </c>
      <c r="G19" s="43"/>
    </row>
    <row r="20" spans="1:7" ht="60" x14ac:dyDescent="0.25">
      <c r="A20" s="79" t="s">
        <v>437</v>
      </c>
      <c r="B20" s="45">
        <f t="shared" si="0"/>
        <v>18</v>
      </c>
      <c r="C20" s="44" t="s">
        <v>438</v>
      </c>
      <c r="D20" s="44" t="s">
        <v>439</v>
      </c>
      <c r="E20" s="37" t="s">
        <v>333</v>
      </c>
      <c r="F20" s="44" t="s">
        <v>212</v>
      </c>
      <c r="G20" s="43"/>
    </row>
    <row r="21" spans="1:7" ht="30" x14ac:dyDescent="0.25">
      <c r="B21" s="45">
        <f t="shared" si="0"/>
        <v>19</v>
      </c>
      <c r="C21" s="44" t="s">
        <v>440</v>
      </c>
      <c r="D21" s="44" t="s">
        <v>441</v>
      </c>
      <c r="E21" s="37" t="s">
        <v>333</v>
      </c>
      <c r="F21" s="44" t="s">
        <v>212</v>
      </c>
      <c r="G21" s="43"/>
    </row>
    <row r="22" spans="1:7" ht="30" x14ac:dyDescent="0.25">
      <c r="A22" s="79" t="s">
        <v>442</v>
      </c>
      <c r="B22" s="45">
        <f t="shared" si="0"/>
        <v>20</v>
      </c>
      <c r="C22" s="44" t="s">
        <v>443</v>
      </c>
      <c r="D22" s="44" t="s">
        <v>444</v>
      </c>
      <c r="E22" s="37" t="s">
        <v>79</v>
      </c>
      <c r="F22" s="44" t="s">
        <v>212</v>
      </c>
      <c r="G22" s="43"/>
    </row>
    <row r="23" spans="1:7" ht="30" x14ac:dyDescent="0.25">
      <c r="B23" s="45">
        <f t="shared" si="0"/>
        <v>21</v>
      </c>
      <c r="C23" s="44" t="s">
        <v>445</v>
      </c>
      <c r="E23" s="37" t="s">
        <v>320</v>
      </c>
      <c r="F23" s="44" t="s">
        <v>212</v>
      </c>
      <c r="G23" s="43"/>
    </row>
    <row r="24" spans="1:7" s="92" customFormat="1" ht="90" x14ac:dyDescent="0.25">
      <c r="A24" s="95"/>
      <c r="B24" s="93">
        <f t="shared" si="0"/>
        <v>22</v>
      </c>
      <c r="C24" s="92" t="s">
        <v>446</v>
      </c>
      <c r="D24" s="92" t="s">
        <v>447</v>
      </c>
      <c r="E24" s="95" t="s">
        <v>79</v>
      </c>
      <c r="F24" s="92" t="s">
        <v>212</v>
      </c>
      <c r="G24" s="130"/>
    </row>
    <row r="25" spans="1:7" ht="45" x14ac:dyDescent="0.25">
      <c r="B25" s="45">
        <f t="shared" si="0"/>
        <v>23</v>
      </c>
      <c r="C25" s="44" t="s">
        <v>448</v>
      </c>
      <c r="D25" s="44" t="s">
        <v>449</v>
      </c>
      <c r="E25" s="37" t="s">
        <v>333</v>
      </c>
      <c r="F25" s="44" t="s">
        <v>212</v>
      </c>
      <c r="G25" s="43"/>
    </row>
    <row r="26" spans="1:7" s="92" customFormat="1" ht="30" x14ac:dyDescent="0.25">
      <c r="A26" s="95"/>
      <c r="B26" s="93">
        <f t="shared" si="0"/>
        <v>24</v>
      </c>
      <c r="C26" s="92" t="s">
        <v>450</v>
      </c>
      <c r="D26" s="92" t="s">
        <v>451</v>
      </c>
      <c r="E26" s="95"/>
      <c r="F26" s="92" t="s">
        <v>212</v>
      </c>
      <c r="G26" s="130"/>
    </row>
    <row r="27" spans="1:7" s="92" customFormat="1" ht="30" x14ac:dyDescent="0.25">
      <c r="A27" s="95"/>
      <c r="B27" s="93">
        <f t="shared" si="0"/>
        <v>25</v>
      </c>
      <c r="C27" s="92" t="s">
        <v>452</v>
      </c>
      <c r="D27" s="92" t="s">
        <v>453</v>
      </c>
      <c r="E27" s="95"/>
      <c r="F27" s="92" t="s">
        <v>454</v>
      </c>
      <c r="G27" s="130"/>
    </row>
    <row r="28" spans="1:7" ht="30" x14ac:dyDescent="0.25">
      <c r="B28" s="45">
        <f t="shared" si="0"/>
        <v>26</v>
      </c>
      <c r="C28" s="44" t="s">
        <v>455</v>
      </c>
      <c r="F28" s="44" t="s">
        <v>456</v>
      </c>
      <c r="G28" s="43"/>
    </row>
    <row r="29" spans="1:7" x14ac:dyDescent="0.25">
      <c r="G29" s="43"/>
    </row>
    <row r="30" spans="1:7" x14ac:dyDescent="0.25">
      <c r="G30" s="43"/>
    </row>
    <row r="31" spans="1:7" x14ac:dyDescent="0.25">
      <c r="G31" s="43"/>
    </row>
    <row r="32" spans="1:7" x14ac:dyDescent="0.25">
      <c r="G32" s="43"/>
    </row>
    <row r="33" spans="6:7" x14ac:dyDescent="0.25">
      <c r="G33" s="43"/>
    </row>
    <row r="34" spans="6:7" x14ac:dyDescent="0.25">
      <c r="G34" s="43"/>
    </row>
    <row r="35" spans="6:7" x14ac:dyDescent="0.25">
      <c r="G35" s="43"/>
    </row>
    <row r="36" spans="6:7" x14ac:dyDescent="0.25">
      <c r="G36" s="43"/>
    </row>
    <row r="37" spans="6:7" x14ac:dyDescent="0.25">
      <c r="G37" s="43"/>
    </row>
    <row r="38" spans="6:7" x14ac:dyDescent="0.25">
      <c r="F38" s="44" t="s">
        <v>457</v>
      </c>
      <c r="G38" s="43"/>
    </row>
    <row r="39" spans="6:7" x14ac:dyDescent="0.25">
      <c r="G39" s="43"/>
    </row>
    <row r="40" spans="6:7" x14ac:dyDescent="0.25">
      <c r="G40" s="43"/>
    </row>
  </sheetData>
  <mergeCells count="1">
    <mergeCell ref="G1:I1"/>
  </mergeCells>
  <pageMargins left="0.25" right="0.25" top="0.75" bottom="0.75" header="0.3" footer="0.3"/>
  <pageSetup paperSize="9" scale="59"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2E29F15E-F670-47A6-80A6-BB0A98566003}">
          <x14:formula1>
            <xm:f>Guide!$A$8:$A$13</xm:f>
          </x14:formula1>
          <xm:sqref>G3:G32</xm:sqref>
        </x14:dataValidation>
        <x14:dataValidation type="list" allowBlank="1" showInputMessage="1" showErrorMessage="1" xr:uid="{90562800-7188-4056-AC80-CA61B8D4F387}">
          <x14:formula1>
            <xm:f>Guide!$B$8:$B$9</xm:f>
          </x14:formula1>
          <xm:sqref>I3:I30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34752-CDD9-4EB1-A2D7-F40B8CC6227D}">
  <sheetPr>
    <tabColor theme="9" tint="0.39997558519241921"/>
  </sheetPr>
  <dimension ref="A1:I22"/>
  <sheetViews>
    <sheetView topLeftCell="C1" zoomScaleNormal="100" workbookViewId="0">
      <selection activeCell="G1" sqref="G1:I2"/>
    </sheetView>
  </sheetViews>
  <sheetFormatPr baseColWidth="10" defaultColWidth="9.140625" defaultRowHeight="15" x14ac:dyDescent="0.25"/>
  <cols>
    <col min="1" max="1" width="43.7109375" style="45" bestFit="1" customWidth="1"/>
    <col min="2" max="2" width="11.5703125" style="45" bestFit="1" customWidth="1"/>
    <col min="3" max="3" width="68.85546875" style="44" bestFit="1" customWidth="1"/>
    <col min="4" max="4" width="53.140625" style="44" customWidth="1"/>
    <col min="5" max="5" width="20.42578125" style="46" customWidth="1"/>
    <col min="6" max="6" width="14.140625" style="44" bestFit="1" customWidth="1"/>
    <col min="7" max="7" width="19" style="44" customWidth="1"/>
    <col min="8" max="8" width="32.28515625" style="44" bestFit="1" customWidth="1"/>
    <col min="9" max="16384" width="9.140625" style="44"/>
  </cols>
  <sheetData>
    <row r="1" spans="1:9" x14ac:dyDescent="0.25">
      <c r="A1" s="38"/>
      <c r="B1" s="38"/>
      <c r="C1" s="39"/>
      <c r="D1" s="40"/>
      <c r="E1" s="41" t="s">
        <v>307</v>
      </c>
      <c r="F1" s="43"/>
      <c r="G1" s="209" t="s">
        <v>203</v>
      </c>
      <c r="H1" s="210"/>
      <c r="I1" s="210"/>
    </row>
    <row r="2" spans="1:9" s="37" customFormat="1" ht="45" x14ac:dyDescent="0.25">
      <c r="A2" s="34" t="s">
        <v>308</v>
      </c>
      <c r="B2" s="34" t="s">
        <v>309</v>
      </c>
      <c r="C2" s="34" t="s">
        <v>310</v>
      </c>
      <c r="D2" s="34" t="s">
        <v>259</v>
      </c>
      <c r="E2" s="35" t="s">
        <v>311</v>
      </c>
      <c r="F2" s="100" t="s">
        <v>370</v>
      </c>
      <c r="G2" s="36" t="s">
        <v>205</v>
      </c>
      <c r="H2" s="36" t="s">
        <v>206</v>
      </c>
      <c r="I2" s="36" t="s">
        <v>207</v>
      </c>
    </row>
    <row r="3" spans="1:9" s="81" customFormat="1" x14ac:dyDescent="0.25">
      <c r="A3" s="82" t="s">
        <v>458</v>
      </c>
      <c r="B3" s="80"/>
      <c r="C3" s="83"/>
      <c r="D3" s="106"/>
      <c r="E3" s="83"/>
      <c r="F3" s="101"/>
      <c r="G3" s="83"/>
      <c r="H3" s="83"/>
    </row>
    <row r="4" spans="1:9" ht="60" x14ac:dyDescent="0.25">
      <c r="A4" s="44"/>
      <c r="B4" s="45">
        <f>1</f>
        <v>1</v>
      </c>
      <c r="C4" s="25" t="s">
        <v>459</v>
      </c>
      <c r="D4" s="75"/>
      <c r="E4"/>
      <c r="F4" s="4" t="s">
        <v>348</v>
      </c>
      <c r="G4"/>
      <c r="H4"/>
    </row>
    <row r="5" spans="1:9" x14ac:dyDescent="0.25">
      <c r="A5" s="78"/>
      <c r="B5" s="45">
        <f>1+B4</f>
        <v>2</v>
      </c>
      <c r="C5" s="4" t="s">
        <v>460</v>
      </c>
      <c r="D5" s="75"/>
      <c r="E5"/>
      <c r="F5" s="4" t="s">
        <v>348</v>
      </c>
      <c r="G5"/>
      <c r="H5"/>
    </row>
    <row r="6" spans="1:9" s="81" customFormat="1" x14ac:dyDescent="0.25">
      <c r="A6" s="82" t="s">
        <v>461</v>
      </c>
      <c r="B6" s="80"/>
      <c r="D6" s="106"/>
      <c r="E6" s="83"/>
      <c r="F6" s="101"/>
      <c r="G6" s="83"/>
      <c r="H6" s="83"/>
    </row>
    <row r="7" spans="1:9" x14ac:dyDescent="0.25">
      <c r="A7" s="44"/>
      <c r="B7" s="45">
        <f>1+B5</f>
        <v>3</v>
      </c>
      <c r="C7" s="4" t="s">
        <v>462</v>
      </c>
      <c r="D7" s="75"/>
      <c r="E7"/>
      <c r="F7" s="4" t="s">
        <v>348</v>
      </c>
      <c r="G7"/>
      <c r="H7"/>
    </row>
    <row r="8" spans="1:9" ht="30" x14ac:dyDescent="0.25">
      <c r="A8" s="78"/>
      <c r="B8" s="45">
        <f t="shared" ref="B8:B10" si="0">1+B7</f>
        <v>4</v>
      </c>
      <c r="C8" s="25" t="s">
        <v>463</v>
      </c>
      <c r="D8" s="86" t="s">
        <v>464</v>
      </c>
      <c r="E8"/>
      <c r="F8" s="4" t="s">
        <v>348</v>
      </c>
      <c r="G8"/>
      <c r="H8"/>
    </row>
    <row r="9" spans="1:9" ht="30" x14ac:dyDescent="0.25">
      <c r="A9" s="78"/>
      <c r="B9" s="45">
        <f t="shared" si="0"/>
        <v>5</v>
      </c>
      <c r="C9" s="4" t="s">
        <v>465</v>
      </c>
      <c r="D9" s="75" t="s">
        <v>466</v>
      </c>
      <c r="E9"/>
      <c r="F9" s="4" t="s">
        <v>348</v>
      </c>
      <c r="G9"/>
      <c r="H9"/>
    </row>
    <row r="10" spans="1:9" x14ac:dyDescent="0.25">
      <c r="A10" s="78"/>
      <c r="B10" s="45">
        <f t="shared" si="0"/>
        <v>6</v>
      </c>
      <c r="C10" s="4" t="s">
        <v>467</v>
      </c>
      <c r="D10" s="75" t="s">
        <v>468</v>
      </c>
      <c r="E10"/>
      <c r="F10" s="4" t="s">
        <v>348</v>
      </c>
      <c r="G10"/>
      <c r="H10"/>
    </row>
    <row r="11" spans="1:9" s="81" customFormat="1" x14ac:dyDescent="0.25">
      <c r="A11" s="82" t="s">
        <v>469</v>
      </c>
      <c r="B11" s="80"/>
      <c r="D11" s="106"/>
      <c r="E11" s="83"/>
      <c r="G11" s="83"/>
      <c r="H11" s="83"/>
    </row>
    <row r="12" spans="1:9" x14ac:dyDescent="0.25">
      <c r="A12" s="44"/>
      <c r="B12" s="45">
        <f>1+B10</f>
        <v>7</v>
      </c>
      <c r="C12" s="4" t="s">
        <v>470</v>
      </c>
      <c r="D12" s="75" t="s">
        <v>471</v>
      </c>
      <c r="E12"/>
      <c r="F12" s="4" t="s">
        <v>348</v>
      </c>
      <c r="G12"/>
      <c r="H12"/>
    </row>
    <row r="13" spans="1:9" x14ac:dyDescent="0.25">
      <c r="A13" s="78"/>
      <c r="B13" s="45">
        <f>1+B12</f>
        <v>8</v>
      </c>
      <c r="C13" s="4" t="s">
        <v>472</v>
      </c>
      <c r="D13" s="75" t="s">
        <v>473</v>
      </c>
      <c r="E13"/>
      <c r="F13" s="4" t="s">
        <v>348</v>
      </c>
      <c r="G13"/>
      <c r="H13"/>
    </row>
    <row r="14" spans="1:9" x14ac:dyDescent="0.25">
      <c r="A14" s="78"/>
      <c r="B14" s="45">
        <f t="shared" ref="B14" si="1">1+B13</f>
        <v>9</v>
      </c>
      <c r="C14" s="4" t="s">
        <v>474</v>
      </c>
      <c r="D14" s="75" t="s">
        <v>473</v>
      </c>
      <c r="E14"/>
      <c r="F14" s="4" t="s">
        <v>348</v>
      </c>
      <c r="G14"/>
      <c r="H14"/>
    </row>
    <row r="15" spans="1:9" s="81" customFormat="1" x14ac:dyDescent="0.25">
      <c r="A15" s="82" t="s">
        <v>475</v>
      </c>
      <c r="B15" s="80"/>
      <c r="D15" s="106"/>
      <c r="E15" s="83"/>
      <c r="F15" s="101"/>
      <c r="G15" s="83"/>
      <c r="H15" s="83"/>
    </row>
    <row r="16" spans="1:9" ht="30" x14ac:dyDescent="0.25">
      <c r="B16" s="45">
        <f>1+B14</f>
        <v>10</v>
      </c>
      <c r="C16" s="25" t="s">
        <v>476</v>
      </c>
      <c r="D16" s="86"/>
      <c r="E16"/>
      <c r="F16" s="4" t="s">
        <v>348</v>
      </c>
      <c r="G16"/>
      <c r="H16"/>
    </row>
    <row r="17" spans="1:8" x14ac:dyDescent="0.25">
      <c r="A17" s="78"/>
      <c r="B17" s="45">
        <f>1+B16</f>
        <v>11</v>
      </c>
      <c r="C17" s="4" t="s">
        <v>477</v>
      </c>
      <c r="D17" s="75"/>
      <c r="E17"/>
      <c r="F17" s="4" t="s">
        <v>348</v>
      </c>
      <c r="G17"/>
      <c r="H17"/>
    </row>
    <row r="18" spans="1:8" s="81" customFormat="1" x14ac:dyDescent="0.25">
      <c r="A18" s="82" t="s">
        <v>478</v>
      </c>
      <c r="B18" s="80"/>
      <c r="D18" s="106"/>
      <c r="E18" s="83"/>
      <c r="F18" s="101"/>
      <c r="G18" s="83"/>
      <c r="H18" s="83"/>
    </row>
    <row r="19" spans="1:8" ht="30" x14ac:dyDescent="0.25">
      <c r="B19" s="45">
        <f>1+B17</f>
        <v>12</v>
      </c>
      <c r="C19" s="25" t="s">
        <v>479</v>
      </c>
      <c r="D19" s="50" t="s">
        <v>480</v>
      </c>
      <c r="E19"/>
      <c r="F19" s="4" t="s">
        <v>348</v>
      </c>
      <c r="G19"/>
      <c r="H19"/>
    </row>
    <row r="20" spans="1:8" ht="30" x14ac:dyDescent="0.25">
      <c r="A20" s="78"/>
      <c r="B20" s="45">
        <f>1+B19</f>
        <v>13</v>
      </c>
      <c r="C20" s="4" t="s">
        <v>481</v>
      </c>
      <c r="D20" s="75" t="s">
        <v>482</v>
      </c>
      <c r="E20"/>
      <c r="F20" s="4" t="s">
        <v>348</v>
      </c>
      <c r="G20"/>
      <c r="H20"/>
    </row>
    <row r="21" spans="1:8" x14ac:dyDescent="0.25">
      <c r="B21" s="45">
        <f>1+B20</f>
        <v>14</v>
      </c>
      <c r="C21" s="4" t="s">
        <v>483</v>
      </c>
      <c r="D21" s="75"/>
      <c r="E21"/>
      <c r="F21" s="4" t="s">
        <v>456</v>
      </c>
      <c r="G21"/>
      <c r="H21"/>
    </row>
    <row r="22" spans="1:8" x14ac:dyDescent="0.25">
      <c r="B22" s="45">
        <f>1+B21</f>
        <v>15</v>
      </c>
      <c r="C22" s="4" t="s">
        <v>484</v>
      </c>
      <c r="D22" s="75"/>
      <c r="E22"/>
      <c r="F22" s="4" t="s">
        <v>348</v>
      </c>
      <c r="G22"/>
      <c r="H22"/>
    </row>
  </sheetData>
  <mergeCells count="1">
    <mergeCell ref="G1:I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3394916-D946-4289-9C2B-2094AE971958}">
          <x14:formula1>
            <xm:f>Guide!$A$8:$A$13</xm:f>
          </x14:formula1>
          <xm:sqref>G3:G33</xm:sqref>
        </x14:dataValidation>
        <x14:dataValidation type="list" allowBlank="1" showInputMessage="1" showErrorMessage="1" xr:uid="{FFA6773F-2665-428F-A9CA-B5ED85F7218B}">
          <x14:formula1>
            <xm:f>Guide!$B$8:$B$9</xm:f>
          </x14:formula1>
          <xm:sqref>I3:I23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I54"/>
  <sheetViews>
    <sheetView tabSelected="1" zoomScaleNormal="100" workbookViewId="0">
      <pane ySplit="2" topLeftCell="A3" activePane="bottomLeft" state="frozen"/>
      <selection activeCell="C5" sqref="C5"/>
      <selection pane="bottomLeft" activeCell="I3" sqref="I3"/>
    </sheetView>
  </sheetViews>
  <sheetFormatPr baseColWidth="10" defaultColWidth="9.140625" defaultRowHeight="15.75" x14ac:dyDescent="0.25"/>
  <cols>
    <col min="1" max="1" width="19.7109375" style="45" bestFit="1" customWidth="1"/>
    <col min="2" max="2" width="12" style="45" bestFit="1" customWidth="1"/>
    <col min="3" max="3" width="67.42578125" style="103" customWidth="1"/>
    <col min="4" max="4" width="53.5703125" style="44" customWidth="1"/>
    <col min="5" max="5" width="20.42578125" style="46" customWidth="1"/>
    <col min="6" max="6" width="12" style="46" bestFit="1" customWidth="1"/>
    <col min="7" max="7" width="25.85546875" style="44" customWidth="1"/>
    <col min="8" max="8" width="34.5703125" style="44" bestFit="1" customWidth="1"/>
    <col min="9" max="16384" width="9.140625" style="44"/>
  </cols>
  <sheetData>
    <row r="1" spans="1:9" x14ac:dyDescent="0.25">
      <c r="A1" s="38"/>
      <c r="B1" s="38"/>
      <c r="C1" s="102"/>
      <c r="D1" s="39"/>
      <c r="E1" s="48"/>
      <c r="F1" s="47"/>
      <c r="G1" s="209" t="s">
        <v>203</v>
      </c>
      <c r="H1" s="210"/>
      <c r="I1" s="210"/>
    </row>
    <row r="2" spans="1:9" s="37" customFormat="1" ht="45" x14ac:dyDescent="0.25">
      <c r="A2" s="34" t="s">
        <v>485</v>
      </c>
      <c r="B2" s="34" t="s">
        <v>309</v>
      </c>
      <c r="C2" s="85" t="s">
        <v>310</v>
      </c>
      <c r="D2" s="34" t="s">
        <v>259</v>
      </c>
      <c r="E2" s="35" t="s">
        <v>311</v>
      </c>
      <c r="F2" s="35" t="s">
        <v>204</v>
      </c>
      <c r="G2" s="36" t="s">
        <v>205</v>
      </c>
      <c r="H2" s="36" t="s">
        <v>206</v>
      </c>
      <c r="I2" s="36" t="s">
        <v>207</v>
      </c>
    </row>
    <row r="3" spans="1:9" ht="30" x14ac:dyDescent="0.25">
      <c r="A3" s="144" t="s">
        <v>486</v>
      </c>
      <c r="B3" s="133">
        <v>1</v>
      </c>
      <c r="C3" s="148" t="s">
        <v>487</v>
      </c>
      <c r="D3" s="134" t="s">
        <v>488</v>
      </c>
      <c r="E3" s="135"/>
      <c r="F3" s="135" t="s">
        <v>348</v>
      </c>
      <c r="G3" s="134"/>
      <c r="H3" s="134"/>
    </row>
    <row r="4" spans="1:9" x14ac:dyDescent="0.25">
      <c r="B4" s="45">
        <f t="shared" ref="B4:B15" si="0">1+B3</f>
        <v>2</v>
      </c>
      <c r="C4" s="103" t="s">
        <v>489</v>
      </c>
      <c r="D4" s="44" t="s">
        <v>490</v>
      </c>
      <c r="F4" s="46" t="s">
        <v>348</v>
      </c>
    </row>
    <row r="5" spans="1:9" x14ac:dyDescent="0.25">
      <c r="A5" s="79"/>
      <c r="B5" s="45">
        <f t="shared" si="0"/>
        <v>3</v>
      </c>
      <c r="C5" s="103" t="s">
        <v>491</v>
      </c>
      <c r="F5" s="46" t="s">
        <v>348</v>
      </c>
    </row>
    <row r="6" spans="1:9" x14ac:dyDescent="0.25">
      <c r="B6" s="45">
        <f t="shared" si="0"/>
        <v>4</v>
      </c>
      <c r="C6" s="103" t="s">
        <v>492</v>
      </c>
      <c r="D6" s="44" t="s">
        <v>493</v>
      </c>
      <c r="F6" s="46" t="s">
        <v>348</v>
      </c>
    </row>
    <row r="7" spans="1:9" x14ac:dyDescent="0.25">
      <c r="B7" s="45">
        <f t="shared" si="0"/>
        <v>5</v>
      </c>
      <c r="C7" s="103" t="s">
        <v>494</v>
      </c>
      <c r="F7" s="46" t="s">
        <v>348</v>
      </c>
    </row>
    <row r="8" spans="1:9" ht="75" x14ac:dyDescent="0.25">
      <c r="B8" s="45">
        <f t="shared" si="0"/>
        <v>6</v>
      </c>
      <c r="C8" s="103" t="s">
        <v>495</v>
      </c>
      <c r="D8" s="43" t="s">
        <v>496</v>
      </c>
      <c r="F8" s="46" t="s">
        <v>348</v>
      </c>
    </row>
    <row r="9" spans="1:9" ht="31.5" x14ac:dyDescent="0.25">
      <c r="B9" s="45">
        <f t="shared" si="0"/>
        <v>7</v>
      </c>
      <c r="C9" s="103" t="s">
        <v>497</v>
      </c>
      <c r="D9" s="44" t="s">
        <v>498</v>
      </c>
      <c r="F9" s="46" t="s">
        <v>348</v>
      </c>
    </row>
    <row r="10" spans="1:9" x14ac:dyDescent="0.25">
      <c r="B10" s="45">
        <f t="shared" si="0"/>
        <v>8</v>
      </c>
      <c r="C10" s="103" t="s">
        <v>499</v>
      </c>
      <c r="F10" s="46" t="s">
        <v>348</v>
      </c>
    </row>
    <row r="11" spans="1:9" x14ac:dyDescent="0.25">
      <c r="B11" s="45">
        <f t="shared" si="0"/>
        <v>9</v>
      </c>
      <c r="C11" s="103" t="s">
        <v>500</v>
      </c>
      <c r="F11" s="46" t="s">
        <v>348</v>
      </c>
    </row>
    <row r="12" spans="1:9" x14ac:dyDescent="0.25">
      <c r="B12" s="45">
        <f t="shared" si="0"/>
        <v>10</v>
      </c>
      <c r="C12" s="103" t="s">
        <v>501</v>
      </c>
      <c r="F12" s="46" t="s">
        <v>348</v>
      </c>
    </row>
    <row r="13" spans="1:9" ht="30" x14ac:dyDescent="0.25">
      <c r="B13" s="45">
        <f t="shared" si="0"/>
        <v>11</v>
      </c>
      <c r="C13" s="50" t="s">
        <v>502</v>
      </c>
      <c r="F13" s="46" t="s">
        <v>348</v>
      </c>
    </row>
    <row r="14" spans="1:9" ht="30" x14ac:dyDescent="0.25">
      <c r="B14" s="45">
        <f t="shared" si="0"/>
        <v>12</v>
      </c>
      <c r="C14" s="50" t="s">
        <v>503</v>
      </c>
      <c r="F14" s="46" t="s">
        <v>348</v>
      </c>
    </row>
    <row r="15" spans="1:9" ht="15" x14ac:dyDescent="0.25">
      <c r="B15" s="45">
        <f t="shared" si="0"/>
        <v>13</v>
      </c>
      <c r="C15" s="50" t="s">
        <v>504</v>
      </c>
      <c r="F15" s="46" t="s">
        <v>348</v>
      </c>
    </row>
    <row r="16" spans="1:9" x14ac:dyDescent="0.25">
      <c r="A16" s="144" t="s">
        <v>505</v>
      </c>
      <c r="B16" s="133">
        <f t="shared" ref="B16:B21" si="1">1+B15</f>
        <v>14</v>
      </c>
      <c r="C16" s="147" t="s">
        <v>506</v>
      </c>
      <c r="D16" s="146"/>
      <c r="E16" s="135"/>
      <c r="F16" s="135" t="s">
        <v>348</v>
      </c>
      <c r="G16" s="134"/>
      <c r="H16" s="134"/>
    </row>
    <row r="17" spans="1:8" x14ac:dyDescent="0.25">
      <c r="A17" s="79"/>
      <c r="B17" s="45">
        <f t="shared" si="1"/>
        <v>15</v>
      </c>
      <c r="C17" s="104" t="s">
        <v>507</v>
      </c>
      <c r="F17" s="46" t="s">
        <v>348</v>
      </c>
    </row>
    <row r="18" spans="1:8" ht="31.5" x14ac:dyDescent="0.25">
      <c r="A18" s="79"/>
      <c r="B18" s="45">
        <f t="shared" si="1"/>
        <v>16</v>
      </c>
      <c r="C18" s="104" t="s">
        <v>508</v>
      </c>
      <c r="F18" s="46" t="s">
        <v>348</v>
      </c>
    </row>
    <row r="19" spans="1:8" x14ac:dyDescent="0.25">
      <c r="A19" s="79"/>
      <c r="B19" s="45">
        <f t="shared" si="1"/>
        <v>17</v>
      </c>
      <c r="C19" s="104" t="s">
        <v>509</v>
      </c>
      <c r="F19" s="46" t="s">
        <v>348</v>
      </c>
    </row>
    <row r="20" spans="1:8" ht="31.5" x14ac:dyDescent="0.25">
      <c r="A20" s="79"/>
      <c r="B20" s="45">
        <f t="shared" si="1"/>
        <v>18</v>
      </c>
      <c r="C20" s="104" t="s">
        <v>510</v>
      </c>
      <c r="F20" s="46" t="s">
        <v>348</v>
      </c>
    </row>
    <row r="21" spans="1:8" x14ac:dyDescent="0.25">
      <c r="A21" s="144" t="s">
        <v>64</v>
      </c>
      <c r="B21" s="133">
        <f t="shared" si="1"/>
        <v>19</v>
      </c>
      <c r="C21" s="145" t="s">
        <v>511</v>
      </c>
      <c r="D21" s="146" t="s">
        <v>512</v>
      </c>
      <c r="E21" s="135"/>
      <c r="F21" s="135" t="s">
        <v>348</v>
      </c>
      <c r="G21" s="134"/>
      <c r="H21" s="134"/>
    </row>
    <row r="22" spans="1:8" x14ac:dyDescent="0.25">
      <c r="B22" s="45">
        <f t="shared" ref="B22:B29" si="2">1+B21</f>
        <v>20</v>
      </c>
      <c r="C22" s="103" t="s">
        <v>513</v>
      </c>
      <c r="F22" s="46" t="s">
        <v>348</v>
      </c>
    </row>
    <row r="23" spans="1:8" ht="30" x14ac:dyDescent="0.25">
      <c r="B23" s="45">
        <f t="shared" si="2"/>
        <v>21</v>
      </c>
      <c r="C23" s="103" t="s">
        <v>514</v>
      </c>
      <c r="D23" s="44" t="s">
        <v>515</v>
      </c>
      <c r="F23" s="46" t="s">
        <v>348</v>
      </c>
    </row>
    <row r="24" spans="1:8" x14ac:dyDescent="0.25">
      <c r="B24" s="45">
        <f t="shared" si="2"/>
        <v>22</v>
      </c>
      <c r="C24" s="103" t="s">
        <v>516</v>
      </c>
      <c r="D24" t="s">
        <v>517</v>
      </c>
      <c r="F24" s="46" t="s">
        <v>348</v>
      </c>
    </row>
    <row r="25" spans="1:8" x14ac:dyDescent="0.25">
      <c r="B25" s="45">
        <f t="shared" si="2"/>
        <v>23</v>
      </c>
      <c r="C25" s="103" t="s">
        <v>518</v>
      </c>
      <c r="F25" s="46" t="s">
        <v>348</v>
      </c>
    </row>
    <row r="26" spans="1:8" x14ac:dyDescent="0.25">
      <c r="B26" s="45">
        <f t="shared" si="2"/>
        <v>24</v>
      </c>
      <c r="C26" s="103" t="s">
        <v>519</v>
      </c>
      <c r="F26" s="46" t="s">
        <v>348</v>
      </c>
    </row>
    <row r="27" spans="1:8" x14ac:dyDescent="0.25">
      <c r="B27" s="45">
        <f t="shared" si="2"/>
        <v>25</v>
      </c>
      <c r="C27" s="103" t="s">
        <v>520</v>
      </c>
      <c r="F27" s="46" t="s">
        <v>348</v>
      </c>
    </row>
    <row r="28" spans="1:8" ht="15" x14ac:dyDescent="0.25">
      <c r="B28" s="45">
        <f t="shared" si="2"/>
        <v>26</v>
      </c>
      <c r="C28" s="50" t="s">
        <v>521</v>
      </c>
      <c r="D28" s="44" t="s">
        <v>522</v>
      </c>
      <c r="F28" s="46" t="s">
        <v>348</v>
      </c>
    </row>
    <row r="29" spans="1:8" x14ac:dyDescent="0.25">
      <c r="A29" s="144"/>
      <c r="B29" s="133">
        <f t="shared" si="2"/>
        <v>27</v>
      </c>
      <c r="C29" s="147" t="s">
        <v>523</v>
      </c>
      <c r="D29" s="146"/>
      <c r="E29" s="135"/>
      <c r="F29" s="135" t="s">
        <v>348</v>
      </c>
      <c r="G29" s="134"/>
      <c r="H29" s="134"/>
    </row>
    <row r="30" spans="1:8" x14ac:dyDescent="0.25">
      <c r="A30" s="144" t="s">
        <v>524</v>
      </c>
      <c r="B30" s="133">
        <f t="shared" ref="B30:B39" si="3">1+B29</f>
        <v>28</v>
      </c>
      <c r="C30" s="147" t="s">
        <v>525</v>
      </c>
      <c r="D30" s="146"/>
      <c r="E30" s="135"/>
      <c r="F30" s="135" t="s">
        <v>348</v>
      </c>
      <c r="G30" s="134"/>
      <c r="H30" s="134"/>
    </row>
    <row r="31" spans="1:8" ht="31.5" x14ac:dyDescent="0.25">
      <c r="B31" s="45">
        <f t="shared" si="3"/>
        <v>29</v>
      </c>
      <c r="C31" s="104" t="s">
        <v>526</v>
      </c>
      <c r="D31" s="91"/>
      <c r="F31" s="46" t="s">
        <v>348</v>
      </c>
    </row>
    <row r="32" spans="1:8" x14ac:dyDescent="0.25">
      <c r="B32" s="45">
        <f t="shared" si="3"/>
        <v>30</v>
      </c>
      <c r="C32" s="104" t="s">
        <v>527</v>
      </c>
      <c r="F32" s="46" t="s">
        <v>348</v>
      </c>
    </row>
    <row r="33" spans="1:8" ht="31.5" x14ac:dyDescent="0.25">
      <c r="B33" s="45">
        <f t="shared" si="3"/>
        <v>31</v>
      </c>
      <c r="C33" s="104" t="s">
        <v>528</v>
      </c>
      <c r="F33" s="46" t="s">
        <v>348</v>
      </c>
    </row>
    <row r="34" spans="1:8" x14ac:dyDescent="0.25">
      <c r="A34" s="144" t="s">
        <v>529</v>
      </c>
      <c r="B34" s="133">
        <f t="shared" si="3"/>
        <v>32</v>
      </c>
      <c r="C34" s="145" t="s">
        <v>530</v>
      </c>
      <c r="D34" s="146"/>
      <c r="E34" s="135"/>
      <c r="F34" s="135" t="s">
        <v>348</v>
      </c>
      <c r="G34" s="134"/>
      <c r="H34" s="134"/>
    </row>
    <row r="35" spans="1:8" ht="47.25" x14ac:dyDescent="0.25">
      <c r="B35" s="45">
        <f t="shared" si="3"/>
        <v>33</v>
      </c>
      <c r="C35" s="103" t="s">
        <v>531</v>
      </c>
      <c r="D35" s="44" t="s">
        <v>532</v>
      </c>
      <c r="F35" s="46" t="s">
        <v>348</v>
      </c>
    </row>
    <row r="36" spans="1:8" ht="31.5" x14ac:dyDescent="0.25">
      <c r="B36" s="45">
        <f t="shared" si="3"/>
        <v>34</v>
      </c>
      <c r="C36" s="103" t="s">
        <v>533</v>
      </c>
      <c r="D36" s="44" t="s">
        <v>534</v>
      </c>
      <c r="F36" s="46" t="s">
        <v>348</v>
      </c>
    </row>
    <row r="37" spans="1:8" x14ac:dyDescent="0.25">
      <c r="A37" s="144" t="s">
        <v>535</v>
      </c>
      <c r="B37" s="133">
        <f t="shared" si="3"/>
        <v>35</v>
      </c>
      <c r="C37" s="145" t="s">
        <v>511</v>
      </c>
      <c r="D37" s="146"/>
      <c r="E37" s="135"/>
      <c r="F37" s="135" t="s">
        <v>348</v>
      </c>
      <c r="G37" s="134"/>
      <c r="H37" s="134"/>
    </row>
    <row r="38" spans="1:8" x14ac:dyDescent="0.25">
      <c r="A38" s="78"/>
      <c r="B38" s="45">
        <f t="shared" si="3"/>
        <v>36</v>
      </c>
      <c r="C38" s="105" t="s">
        <v>536</v>
      </c>
      <c r="D38"/>
      <c r="F38" s="46" t="s">
        <v>348</v>
      </c>
    </row>
    <row r="39" spans="1:8" x14ac:dyDescent="0.25">
      <c r="A39" s="78"/>
      <c r="B39" s="45">
        <f t="shared" si="3"/>
        <v>37</v>
      </c>
      <c r="C39" s="105" t="s">
        <v>537</v>
      </c>
      <c r="F39" s="46" t="s">
        <v>348</v>
      </c>
    </row>
    <row r="40" spans="1:8" x14ac:dyDescent="0.25">
      <c r="A40" s="78"/>
      <c r="B40" s="45">
        <f t="shared" ref="B40:B42" si="4">1+B39</f>
        <v>38</v>
      </c>
      <c r="C40" s="105" t="s">
        <v>538</v>
      </c>
      <c r="D40" t="s">
        <v>539</v>
      </c>
      <c r="F40" s="46" t="s">
        <v>348</v>
      </c>
    </row>
    <row r="41" spans="1:8" x14ac:dyDescent="0.25">
      <c r="A41" s="78"/>
      <c r="B41" s="45">
        <f t="shared" si="4"/>
        <v>39</v>
      </c>
      <c r="C41" s="105" t="s">
        <v>540</v>
      </c>
      <c r="D41"/>
      <c r="F41" s="46" t="s">
        <v>348</v>
      </c>
    </row>
    <row r="42" spans="1:8" x14ac:dyDescent="0.25">
      <c r="A42" s="144"/>
      <c r="B42" s="133">
        <f t="shared" si="4"/>
        <v>40</v>
      </c>
      <c r="C42" s="147" t="s">
        <v>541</v>
      </c>
      <c r="D42" s="146" t="s">
        <v>542</v>
      </c>
      <c r="E42" s="135"/>
      <c r="F42" s="135" t="s">
        <v>348</v>
      </c>
      <c r="G42" s="134"/>
      <c r="H42" s="134"/>
    </row>
    <row r="43" spans="1:8" x14ac:dyDescent="0.25">
      <c r="A43" s="144" t="s">
        <v>543</v>
      </c>
      <c r="B43" s="133">
        <f>1+B42</f>
        <v>41</v>
      </c>
      <c r="C43" s="147" t="s">
        <v>544</v>
      </c>
      <c r="D43" s="146"/>
      <c r="E43" s="135"/>
      <c r="F43" s="135" t="s">
        <v>348</v>
      </c>
      <c r="G43" s="134"/>
      <c r="H43" s="134"/>
    </row>
    <row r="44" spans="1:8" ht="31.5" x14ac:dyDescent="0.25">
      <c r="B44" s="45">
        <f>1+B43</f>
        <v>42</v>
      </c>
      <c r="C44" s="104" t="s">
        <v>545</v>
      </c>
      <c r="F44" s="46" t="s">
        <v>348</v>
      </c>
    </row>
    <row r="45" spans="1:8" x14ac:dyDescent="0.25">
      <c r="B45" s="45">
        <f>1+B44</f>
        <v>43</v>
      </c>
      <c r="C45" s="104" t="s">
        <v>546</v>
      </c>
      <c r="F45" s="46" t="s">
        <v>348</v>
      </c>
    </row>
    <row r="46" spans="1:8" x14ac:dyDescent="0.25">
      <c r="B46" s="45">
        <f>1+B45</f>
        <v>44</v>
      </c>
      <c r="C46" s="104" t="s">
        <v>547</v>
      </c>
      <c r="F46" s="46" t="s">
        <v>348</v>
      </c>
    </row>
    <row r="47" spans="1:8" ht="31.5" x14ac:dyDescent="0.25">
      <c r="B47" s="45">
        <f>1+B46</f>
        <v>45</v>
      </c>
      <c r="C47" s="104" t="s">
        <v>548</v>
      </c>
      <c r="F47" s="46" t="s">
        <v>348</v>
      </c>
    </row>
    <row r="50" spans="3:3" ht="15" x14ac:dyDescent="0.25">
      <c r="C50" s="87"/>
    </row>
    <row r="51" spans="3:3" ht="15" x14ac:dyDescent="0.25">
      <c r="C51" s="87"/>
    </row>
    <row r="52" spans="3:3" ht="15" x14ac:dyDescent="0.25">
      <c r="C52" s="87"/>
    </row>
    <row r="53" spans="3:3" ht="15" x14ac:dyDescent="0.25">
      <c r="C53" s="87"/>
    </row>
    <row r="54" spans="3:3" ht="15" x14ac:dyDescent="0.25">
      <c r="C54" s="87"/>
    </row>
  </sheetData>
  <autoFilter ref="B2:H2" xr:uid="{00000000-0009-0000-0000-000004000000}"/>
  <mergeCells count="1">
    <mergeCell ref="G1:I1"/>
  </mergeCells>
  <pageMargins left="0.70866141732283472" right="0.70866141732283472" top="1.9685039370078741" bottom="0.74803149606299213" header="0.35433070866141736" footer="0.31496062992125984"/>
  <pageSetup paperSize="9" scale="58"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69F0E785-7572-4386-B0ED-AD72749BE3B6}">
          <x14:formula1>
            <xm:f>Guide!$A$8:$A$13</xm:f>
          </x14:formula1>
          <xm:sqref>G3:G50</xm:sqref>
        </x14:dataValidation>
        <x14:dataValidation type="list" allowBlank="1" showInputMessage="1" showErrorMessage="1" xr:uid="{4268AC0D-60F5-4A02-B640-D11A1FDD069C}">
          <x14:formula1>
            <xm:f>Guide!$B$8:$B$9</xm:f>
          </x14:formula1>
          <xm:sqref>I3:I48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8C17F-37D7-48AD-95F3-35D7B7E9B0CA}">
  <sheetPr>
    <tabColor theme="9" tint="0.39997558519241921"/>
    <pageSetUpPr fitToPage="1"/>
  </sheetPr>
  <dimension ref="A1:I20"/>
  <sheetViews>
    <sheetView zoomScaleNormal="100" workbookViewId="0">
      <pane ySplit="2" topLeftCell="A3" activePane="bottomLeft" state="frozen"/>
      <selection activeCell="C5" sqref="C5"/>
      <selection pane="bottomLeft" activeCell="G1" sqref="G1:I2"/>
    </sheetView>
  </sheetViews>
  <sheetFormatPr baseColWidth="10" defaultColWidth="9.140625" defaultRowHeight="15" x14ac:dyDescent="0.25"/>
  <cols>
    <col min="1" max="1" width="24.7109375" style="44" bestFit="1" customWidth="1"/>
    <col min="2" max="2" width="12" style="45" bestFit="1" customWidth="1"/>
    <col min="3" max="3" width="64.85546875" style="44" customWidth="1"/>
    <col min="4" max="4" width="54.7109375" style="44" customWidth="1"/>
    <col min="5" max="5" width="24.140625" style="37" bestFit="1" customWidth="1"/>
    <col min="6" max="6" width="12" style="46" bestFit="1" customWidth="1"/>
    <col min="7" max="7" width="31.7109375" style="44" customWidth="1"/>
    <col min="8" max="8" width="43.28515625" style="44" customWidth="1"/>
    <col min="9" max="16384" width="9.140625" style="44"/>
  </cols>
  <sheetData>
    <row r="1" spans="1:9" x14ac:dyDescent="0.25">
      <c r="B1" s="38"/>
      <c r="C1" s="39"/>
      <c r="D1" s="40"/>
      <c r="E1" s="131" t="s">
        <v>307</v>
      </c>
      <c r="F1" s="47"/>
      <c r="G1" s="209" t="s">
        <v>203</v>
      </c>
      <c r="H1" s="210"/>
      <c r="I1" s="210"/>
    </row>
    <row r="2" spans="1:9" s="37" customFormat="1" ht="45" x14ac:dyDescent="0.25">
      <c r="A2" s="34" t="s">
        <v>308</v>
      </c>
      <c r="B2" s="34" t="s">
        <v>309</v>
      </c>
      <c r="C2" s="34" t="s">
        <v>310</v>
      </c>
      <c r="D2" s="34" t="s">
        <v>259</v>
      </c>
      <c r="E2" s="34" t="s">
        <v>311</v>
      </c>
      <c r="F2" s="35" t="s">
        <v>204</v>
      </c>
      <c r="G2" s="36" t="s">
        <v>205</v>
      </c>
      <c r="H2" s="36" t="s">
        <v>206</v>
      </c>
      <c r="I2" s="36" t="s">
        <v>207</v>
      </c>
    </row>
    <row r="3" spans="1:9" ht="25.5" customHeight="1" x14ac:dyDescent="0.25">
      <c r="A3" s="79" t="s">
        <v>549</v>
      </c>
      <c r="B3" s="45">
        <v>1</v>
      </c>
      <c r="C3" s="44" t="s">
        <v>550</v>
      </c>
      <c r="D3" s="44" t="s">
        <v>551</v>
      </c>
      <c r="E3" s="117" t="s">
        <v>552</v>
      </c>
      <c r="F3" s="46" t="s">
        <v>348</v>
      </c>
    </row>
    <row r="4" spans="1:9" s="92" customFormat="1" ht="30" x14ac:dyDescent="0.25">
      <c r="B4" s="93">
        <f>1+B3</f>
        <v>2</v>
      </c>
      <c r="C4" s="92" t="s">
        <v>553</v>
      </c>
      <c r="D4" s="92" t="s">
        <v>554</v>
      </c>
      <c r="E4" s="95"/>
      <c r="F4" s="93" t="s">
        <v>348</v>
      </c>
    </row>
    <row r="5" spans="1:9" ht="75" x14ac:dyDescent="0.25">
      <c r="B5" s="94">
        <f t="shared" ref="B5:B6" si="0">1+B4</f>
        <v>3</v>
      </c>
      <c r="C5" s="44" t="s">
        <v>555</v>
      </c>
      <c r="D5" s="44" t="s">
        <v>556</v>
      </c>
      <c r="E5" s="117" t="s">
        <v>552</v>
      </c>
      <c r="F5" s="46" t="s">
        <v>348</v>
      </c>
    </row>
    <row r="6" spans="1:9" ht="30" x14ac:dyDescent="0.25">
      <c r="B6" s="94">
        <f t="shared" si="0"/>
        <v>4</v>
      </c>
      <c r="C6" s="44" t="s">
        <v>557</v>
      </c>
      <c r="E6" s="37" t="s">
        <v>558</v>
      </c>
      <c r="F6" s="46" t="s">
        <v>348</v>
      </c>
    </row>
    <row r="7" spans="1:9" ht="45" x14ac:dyDescent="0.25">
      <c r="A7" s="79" t="s">
        <v>559</v>
      </c>
      <c r="B7" s="45">
        <f>1+B6</f>
        <v>5</v>
      </c>
      <c r="C7" s="44" t="s">
        <v>560</v>
      </c>
      <c r="D7" s="44" t="s">
        <v>561</v>
      </c>
      <c r="E7" s="37" t="s">
        <v>79</v>
      </c>
      <c r="F7" s="46" t="s">
        <v>348</v>
      </c>
    </row>
    <row r="8" spans="1:9" s="92" customFormat="1" ht="30" x14ac:dyDescent="0.25">
      <c r="A8" s="95"/>
      <c r="B8" s="93">
        <f t="shared" ref="B8:B16" si="1">1+B7</f>
        <v>6</v>
      </c>
      <c r="C8" s="92" t="s">
        <v>562</v>
      </c>
      <c r="E8" s="95"/>
      <c r="F8" s="93" t="s">
        <v>348</v>
      </c>
    </row>
    <row r="9" spans="1:9" s="92" customFormat="1" ht="30" x14ac:dyDescent="0.25">
      <c r="A9" s="95"/>
      <c r="B9" s="93">
        <f t="shared" si="1"/>
        <v>7</v>
      </c>
      <c r="C9" s="92" t="s">
        <v>563</v>
      </c>
      <c r="D9" s="92" t="s">
        <v>564</v>
      </c>
      <c r="E9" s="95"/>
      <c r="F9" s="93" t="s">
        <v>348</v>
      </c>
    </row>
    <row r="10" spans="1:9" ht="90" x14ac:dyDescent="0.25">
      <c r="A10" s="79"/>
      <c r="B10" s="45">
        <f t="shared" si="1"/>
        <v>8</v>
      </c>
      <c r="C10" s="44" t="s">
        <v>565</v>
      </c>
      <c r="D10" s="44" t="s">
        <v>566</v>
      </c>
      <c r="E10" s="37" t="s">
        <v>79</v>
      </c>
      <c r="F10" s="46" t="s">
        <v>348</v>
      </c>
    </row>
    <row r="11" spans="1:9" ht="75" x14ac:dyDescent="0.25">
      <c r="A11" s="79"/>
      <c r="B11" s="45">
        <f t="shared" si="1"/>
        <v>9</v>
      </c>
      <c r="C11" s="44" t="s">
        <v>567</v>
      </c>
      <c r="D11" s="43" t="s">
        <v>568</v>
      </c>
      <c r="E11" s="37" t="s">
        <v>79</v>
      </c>
      <c r="F11" s="46" t="s">
        <v>348</v>
      </c>
    </row>
    <row r="12" spans="1:9" s="92" customFormat="1" ht="45" x14ac:dyDescent="0.25">
      <c r="A12" s="93"/>
      <c r="B12" s="45">
        <f t="shared" si="1"/>
        <v>10</v>
      </c>
      <c r="C12" s="92" t="s">
        <v>569</v>
      </c>
      <c r="D12" s="92" t="s">
        <v>570</v>
      </c>
      <c r="E12" s="95"/>
      <c r="F12" s="93" t="s">
        <v>348</v>
      </c>
    </row>
    <row r="13" spans="1:9" s="92" customFormat="1" ht="30" x14ac:dyDescent="0.25">
      <c r="A13" s="93"/>
      <c r="B13" s="45">
        <f t="shared" si="1"/>
        <v>11</v>
      </c>
      <c r="C13" s="92" t="s">
        <v>571</v>
      </c>
      <c r="E13" s="95"/>
      <c r="F13" s="93" t="s">
        <v>348</v>
      </c>
    </row>
    <row r="14" spans="1:9" s="92" customFormat="1" ht="30" x14ac:dyDescent="0.25">
      <c r="A14" s="93"/>
      <c r="B14" s="45">
        <f t="shared" si="1"/>
        <v>12</v>
      </c>
      <c r="C14" s="92" t="s">
        <v>572</v>
      </c>
      <c r="D14" s="92" t="s">
        <v>573</v>
      </c>
      <c r="E14" s="95"/>
      <c r="F14" s="93" t="s">
        <v>348</v>
      </c>
    </row>
    <row r="15" spans="1:9" ht="30" x14ac:dyDescent="0.25">
      <c r="A15" s="78" t="s">
        <v>574</v>
      </c>
      <c r="B15" s="93">
        <f t="shared" si="1"/>
        <v>13</v>
      </c>
      <c r="C15" s="92" t="s">
        <v>575</v>
      </c>
      <c r="D15" s="92" t="s">
        <v>576</v>
      </c>
      <c r="E15" s="95" t="s">
        <v>79</v>
      </c>
      <c r="F15" s="93" t="s">
        <v>348</v>
      </c>
      <c r="G15" s="107"/>
      <c r="H15" s="107"/>
    </row>
    <row r="16" spans="1:9" s="92" customFormat="1" ht="30" x14ac:dyDescent="0.25">
      <c r="A16" s="93"/>
      <c r="B16" s="93">
        <f t="shared" si="1"/>
        <v>14</v>
      </c>
      <c r="C16" s="92" t="s">
        <v>577</v>
      </c>
      <c r="D16" s="92" t="s">
        <v>578</v>
      </c>
      <c r="E16" s="95" t="s">
        <v>79</v>
      </c>
      <c r="F16" s="93" t="s">
        <v>348</v>
      </c>
    </row>
    <row r="20" spans="2:2" x14ac:dyDescent="0.25">
      <c r="B20" s="44"/>
    </row>
  </sheetData>
  <autoFilter ref="A2:H2" xr:uid="{00000000-0001-0000-0200-000000000000}"/>
  <mergeCells count="1">
    <mergeCell ref="G1:I1"/>
  </mergeCell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0D5541E7-BC83-421B-B784-DCE7EFED01C5}">
          <x14:formula1>
            <xm:f>Guide!$A$8:$A$13</xm:f>
          </x14:formula1>
          <xm:sqref>G3:G19</xm:sqref>
        </x14:dataValidation>
        <x14:dataValidation type="list" allowBlank="1" showInputMessage="1" showErrorMessage="1" xr:uid="{CE634774-EEA5-4E5F-A969-23884F509427}">
          <x14:formula1>
            <xm:f>Evaluation!B$1:B$6</xm:f>
          </x14:formula1>
          <xm:sqref>G20</xm:sqref>
        </x14:dataValidation>
        <x14:dataValidation type="list" allowBlank="1" showInputMessage="1" showErrorMessage="1" xr:uid="{9E26B68B-9E8A-4FD4-AFBB-F092BC0B398A}">
          <x14:formula1>
            <xm:f>Guide!$B$8:$B$9</xm:f>
          </x14:formula1>
          <xm:sqref>I3:I20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B2536-29C4-4833-9D24-48FCBA317F3B}">
  <sheetPr>
    <tabColor rgb="FF7030A0"/>
    <pageSetUpPr fitToPage="1"/>
  </sheetPr>
  <dimension ref="A1:I23"/>
  <sheetViews>
    <sheetView topLeftCell="C1" zoomScaleNormal="100" workbookViewId="0">
      <selection activeCell="I4" sqref="I4"/>
    </sheetView>
  </sheetViews>
  <sheetFormatPr baseColWidth="10" defaultColWidth="9.140625" defaultRowHeight="15" customHeight="1" x14ac:dyDescent="0.25"/>
  <cols>
    <col min="1" max="1" width="42.85546875" style="26" bestFit="1" customWidth="1"/>
    <col min="2" max="2" width="11.140625" style="26" bestFit="1" customWidth="1"/>
    <col min="3" max="3" width="46.28515625" style="50" customWidth="1"/>
    <col min="4" max="4" width="50.7109375" style="50" customWidth="1"/>
    <col min="5" max="5" width="47.140625" style="25" bestFit="1" customWidth="1"/>
    <col min="6" max="6" width="12.42578125" style="50" customWidth="1"/>
    <col min="7" max="7" width="41.28515625" style="50" bestFit="1" customWidth="1"/>
    <col min="8" max="8" width="31.28515625" style="25" bestFit="1" customWidth="1"/>
    <col min="9" max="16384" width="9.140625" style="25"/>
  </cols>
  <sheetData>
    <row r="1" spans="1:9" x14ac:dyDescent="0.25">
      <c r="A1" s="10" t="s">
        <v>307</v>
      </c>
      <c r="B1" s="10" t="s">
        <v>307</v>
      </c>
      <c r="C1" s="84"/>
      <c r="D1" s="18"/>
      <c r="E1" s="21" t="s">
        <v>307</v>
      </c>
      <c r="F1" s="49"/>
      <c r="G1" s="209" t="s">
        <v>203</v>
      </c>
      <c r="H1" s="210"/>
      <c r="I1" s="210"/>
    </row>
    <row r="2" spans="1:9" s="33" customFormat="1" ht="45" x14ac:dyDescent="0.25">
      <c r="A2" s="32" t="s">
        <v>308</v>
      </c>
      <c r="B2" s="32" t="s">
        <v>309</v>
      </c>
      <c r="C2" s="32" t="s">
        <v>310</v>
      </c>
      <c r="D2" s="32" t="s">
        <v>579</v>
      </c>
      <c r="E2" s="32" t="s">
        <v>311</v>
      </c>
      <c r="F2" s="96" t="s">
        <v>204</v>
      </c>
      <c r="G2" s="36" t="s">
        <v>205</v>
      </c>
      <c r="H2" s="36" t="s">
        <v>206</v>
      </c>
      <c r="I2" s="36" t="s">
        <v>207</v>
      </c>
    </row>
    <row r="3" spans="1:9" x14ac:dyDescent="0.25">
      <c r="A3" s="132" t="s">
        <v>580</v>
      </c>
      <c r="B3" s="140"/>
      <c r="C3" s="141" t="s">
        <v>581</v>
      </c>
      <c r="D3" s="142"/>
      <c r="E3" s="143"/>
      <c r="F3" s="142"/>
      <c r="G3" s="142"/>
      <c r="H3" s="143"/>
    </row>
    <row r="4" spans="1:9" s="44" customFormat="1" ht="53.45" customHeight="1" x14ac:dyDescent="0.25">
      <c r="A4" s="44" t="s">
        <v>582</v>
      </c>
      <c r="B4" s="45">
        <v>1</v>
      </c>
      <c r="C4" s="50" t="s">
        <v>583</v>
      </c>
      <c r="D4" s="37" t="s">
        <v>584</v>
      </c>
      <c r="E4" s="79" t="s">
        <v>585</v>
      </c>
      <c r="F4" s="77" t="s">
        <v>212</v>
      </c>
      <c r="G4" s="87"/>
      <c r="H4"/>
    </row>
    <row r="5" spans="1:9" s="44" customFormat="1" ht="135" x14ac:dyDescent="0.25">
      <c r="A5" s="50" t="s">
        <v>586</v>
      </c>
      <c r="B5" s="45">
        <f>1+B4</f>
        <v>2</v>
      </c>
      <c r="C5" s="50" t="s">
        <v>587</v>
      </c>
      <c r="D5" s="37" t="s">
        <v>588</v>
      </c>
      <c r="E5" s="79" t="s">
        <v>589</v>
      </c>
      <c r="F5" s="77" t="s">
        <v>212</v>
      </c>
      <c r="G5" s="87"/>
      <c r="H5"/>
    </row>
    <row r="6" spans="1:9" ht="60" x14ac:dyDescent="0.25">
      <c r="A6" s="50" t="s">
        <v>590</v>
      </c>
      <c r="B6" s="45">
        <f t="shared" ref="B6:B17" si="0">1+B5</f>
        <v>3</v>
      </c>
      <c r="C6" s="50" t="s">
        <v>591</v>
      </c>
      <c r="D6" s="114" t="s">
        <v>592</v>
      </c>
      <c r="E6" s="79" t="s">
        <v>318</v>
      </c>
      <c r="F6" s="77" t="s">
        <v>212</v>
      </c>
    </row>
    <row r="7" spans="1:9" ht="45" x14ac:dyDescent="0.25">
      <c r="B7" s="45">
        <f t="shared" si="0"/>
        <v>4</v>
      </c>
      <c r="C7" s="50" t="s">
        <v>593</v>
      </c>
      <c r="D7" s="37" t="s">
        <v>592</v>
      </c>
      <c r="E7" s="79" t="s">
        <v>594</v>
      </c>
      <c r="F7" s="77" t="s">
        <v>212</v>
      </c>
    </row>
    <row r="8" spans="1:9" ht="75" x14ac:dyDescent="0.25">
      <c r="A8" s="25"/>
      <c r="B8" s="45">
        <f t="shared" si="0"/>
        <v>5</v>
      </c>
      <c r="C8" s="50" t="s">
        <v>595</v>
      </c>
      <c r="D8" s="37" t="s">
        <v>588</v>
      </c>
      <c r="E8" s="79" t="s">
        <v>596</v>
      </c>
      <c r="F8" s="77" t="s">
        <v>212</v>
      </c>
    </row>
    <row r="9" spans="1:9" ht="45" x14ac:dyDescent="0.25">
      <c r="A9" s="25"/>
      <c r="B9" s="45">
        <f t="shared" si="0"/>
        <v>6</v>
      </c>
      <c r="C9" s="50" t="s">
        <v>597</v>
      </c>
      <c r="D9" s="114" t="s">
        <v>592</v>
      </c>
      <c r="E9" s="79" t="s">
        <v>598</v>
      </c>
      <c r="F9" s="77" t="s">
        <v>212</v>
      </c>
    </row>
    <row r="10" spans="1:9" ht="90" x14ac:dyDescent="0.25">
      <c r="A10" s="25"/>
      <c r="B10" s="45">
        <f t="shared" si="0"/>
        <v>7</v>
      </c>
      <c r="C10" s="50" t="s">
        <v>599</v>
      </c>
      <c r="D10" s="115" t="s">
        <v>592</v>
      </c>
      <c r="E10" s="79" t="s">
        <v>600</v>
      </c>
      <c r="F10" s="77" t="s">
        <v>212</v>
      </c>
    </row>
    <row r="11" spans="1:9" ht="60" x14ac:dyDescent="0.25">
      <c r="A11" s="25"/>
      <c r="B11" s="45">
        <f t="shared" si="0"/>
        <v>8</v>
      </c>
      <c r="C11" s="50" t="s">
        <v>601</v>
      </c>
      <c r="D11" s="116" t="s">
        <v>588</v>
      </c>
      <c r="E11" s="79" t="s">
        <v>602</v>
      </c>
      <c r="F11" s="77" t="s">
        <v>212</v>
      </c>
    </row>
    <row r="12" spans="1:9" ht="30" x14ac:dyDescent="0.25">
      <c r="A12" s="25"/>
      <c r="B12" s="45">
        <f t="shared" si="0"/>
        <v>9</v>
      </c>
      <c r="C12" s="50" t="s">
        <v>603</v>
      </c>
      <c r="D12" s="116" t="s">
        <v>604</v>
      </c>
      <c r="E12" s="79" t="s">
        <v>605</v>
      </c>
      <c r="F12" s="77" t="s">
        <v>212</v>
      </c>
    </row>
    <row r="13" spans="1:9" ht="90" x14ac:dyDescent="0.25">
      <c r="A13" s="25"/>
      <c r="B13" s="45">
        <f t="shared" si="0"/>
        <v>10</v>
      </c>
      <c r="C13" s="50" t="s">
        <v>606</v>
      </c>
      <c r="D13" s="114" t="s">
        <v>592</v>
      </c>
      <c r="E13" s="79" t="s">
        <v>607</v>
      </c>
      <c r="F13" s="77" t="s">
        <v>212</v>
      </c>
    </row>
    <row r="14" spans="1:9" ht="75" x14ac:dyDescent="0.25">
      <c r="B14" s="45">
        <f t="shared" si="0"/>
        <v>11</v>
      </c>
      <c r="C14" s="50" t="s">
        <v>608</v>
      </c>
      <c r="D14" s="50" t="s">
        <v>609</v>
      </c>
      <c r="E14" s="79" t="s">
        <v>610</v>
      </c>
      <c r="F14" s="77" t="s">
        <v>212</v>
      </c>
    </row>
    <row r="15" spans="1:9" x14ac:dyDescent="0.25">
      <c r="B15" s="45">
        <f t="shared" si="0"/>
        <v>12</v>
      </c>
      <c r="C15" s="50" t="s">
        <v>611</v>
      </c>
      <c r="D15" s="50" t="s">
        <v>612</v>
      </c>
      <c r="E15" s="79" t="s">
        <v>613</v>
      </c>
      <c r="F15" s="77" t="s">
        <v>212</v>
      </c>
    </row>
    <row r="16" spans="1:9" x14ac:dyDescent="0.25">
      <c r="B16" s="45">
        <f t="shared" si="0"/>
        <v>13</v>
      </c>
      <c r="C16" s="50" t="s">
        <v>614</v>
      </c>
      <c r="D16" s="50" t="s">
        <v>584</v>
      </c>
      <c r="E16" s="79" t="s">
        <v>615</v>
      </c>
      <c r="F16" s="77" t="s">
        <v>212</v>
      </c>
    </row>
    <row r="17" spans="1:8" x14ac:dyDescent="0.25">
      <c r="B17" s="45">
        <f t="shared" si="0"/>
        <v>14</v>
      </c>
      <c r="C17" s="50" t="s">
        <v>614</v>
      </c>
      <c r="D17" s="50" t="s">
        <v>584</v>
      </c>
      <c r="E17" s="79" t="s">
        <v>616</v>
      </c>
      <c r="F17" s="77" t="s">
        <v>212</v>
      </c>
    </row>
    <row r="18" spans="1:8" ht="18.75" customHeight="1" x14ac:dyDescent="0.25">
      <c r="A18" s="132" t="s">
        <v>617</v>
      </c>
      <c r="B18" s="143"/>
      <c r="C18" s="141" t="s">
        <v>618</v>
      </c>
      <c r="D18" s="142"/>
      <c r="E18" s="143"/>
      <c r="F18" s="142"/>
      <c r="G18" s="142"/>
      <c r="H18" s="143"/>
    </row>
    <row r="19" spans="1:8" s="44" customFormat="1" ht="60" x14ac:dyDescent="0.25">
      <c r="A19" s="78"/>
      <c r="B19" s="45">
        <v>1</v>
      </c>
      <c r="C19" s="50" t="s">
        <v>619</v>
      </c>
      <c r="D19" s="117" t="s">
        <v>588</v>
      </c>
      <c r="E19" s="76" t="s">
        <v>620</v>
      </c>
      <c r="F19" s="77" t="s">
        <v>212</v>
      </c>
      <c r="G19" s="87"/>
      <c r="H19"/>
    </row>
    <row r="20" spans="1:8" s="44" customFormat="1" ht="90" x14ac:dyDescent="0.25">
      <c r="A20" s="78"/>
      <c r="B20" s="45">
        <f t="shared" ref="B20:B23" si="1">1+B19</f>
        <v>2</v>
      </c>
      <c r="C20" s="50" t="s">
        <v>621</v>
      </c>
      <c r="D20" s="37" t="s">
        <v>588</v>
      </c>
      <c r="E20" s="76" t="s">
        <v>622</v>
      </c>
      <c r="F20" s="77" t="s">
        <v>212</v>
      </c>
      <c r="G20" s="87"/>
      <c r="H20"/>
    </row>
    <row r="21" spans="1:8" s="44" customFormat="1" ht="30" x14ac:dyDescent="0.25">
      <c r="A21" s="78"/>
      <c r="B21" s="45">
        <f t="shared" si="1"/>
        <v>3</v>
      </c>
      <c r="C21" s="50" t="s">
        <v>623</v>
      </c>
      <c r="D21" s="37" t="s">
        <v>604</v>
      </c>
      <c r="E21" s="76" t="s">
        <v>624</v>
      </c>
      <c r="F21" s="77" t="s">
        <v>212</v>
      </c>
      <c r="G21" s="87"/>
      <c r="H21"/>
    </row>
    <row r="22" spans="1:8" s="44" customFormat="1" ht="45" x14ac:dyDescent="0.25">
      <c r="A22" s="78"/>
      <c r="B22" s="45">
        <f t="shared" si="1"/>
        <v>4</v>
      </c>
      <c r="C22" s="50" t="s">
        <v>625</v>
      </c>
      <c r="D22" s="37" t="s">
        <v>588</v>
      </c>
      <c r="E22" s="76" t="s">
        <v>626</v>
      </c>
      <c r="F22" s="77" t="s">
        <v>212</v>
      </c>
      <c r="G22" s="87"/>
      <c r="H22"/>
    </row>
    <row r="23" spans="1:8" s="44" customFormat="1" ht="45" x14ac:dyDescent="0.25">
      <c r="A23" s="78"/>
      <c r="B23" s="45">
        <f t="shared" si="1"/>
        <v>5</v>
      </c>
      <c r="C23" s="50" t="s">
        <v>627</v>
      </c>
      <c r="D23" s="37" t="s">
        <v>588</v>
      </c>
      <c r="E23" s="76" t="s">
        <v>628</v>
      </c>
      <c r="F23" s="77" t="s">
        <v>212</v>
      </c>
      <c r="G23" s="87"/>
      <c r="H23"/>
    </row>
  </sheetData>
  <autoFilter ref="B2:H2" xr:uid="{00000000-0009-0000-0000-000003000000}"/>
  <mergeCells count="1">
    <mergeCell ref="G1:I1"/>
  </mergeCells>
  <pageMargins left="0.70866141732283472" right="0.70866141732283472" top="1.9685039370078741" bottom="0.74803149606299213" header="0.35433070866141736" footer="0.31496062992125984"/>
  <pageSetup paperSize="9" scale="63"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316318D8-F8EF-455D-8B33-175566296AE2}">
          <x14:formula1>
            <xm:f>Guide!$A$8:$A$13</xm:f>
          </x14:formula1>
          <xm:sqref>G4:G18</xm:sqref>
        </x14:dataValidation>
        <x14:dataValidation type="list" allowBlank="1" showInputMessage="1" showErrorMessage="1" xr:uid="{779D47D3-87DE-47ED-BE00-2C6EBD33D2F5}">
          <x14:formula1>
            <xm:f>Guide!$B$8:$B$9</xm:f>
          </x14:formula1>
          <xm:sqref>I3:I24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4.9989318521683403E-2"/>
  </sheetPr>
  <dimension ref="A1:A6"/>
  <sheetViews>
    <sheetView workbookViewId="0">
      <selection activeCell="A7" sqref="A7"/>
    </sheetView>
  </sheetViews>
  <sheetFormatPr baseColWidth="10" defaultColWidth="11.42578125" defaultRowHeight="15" x14ac:dyDescent="0.25"/>
  <sheetData>
    <row r="1" spans="1:1" x14ac:dyDescent="0.25">
      <c r="A1">
        <v>0</v>
      </c>
    </row>
    <row r="2" spans="1:1" x14ac:dyDescent="0.25">
      <c r="A2">
        <v>1</v>
      </c>
    </row>
    <row r="3" spans="1:1" x14ac:dyDescent="0.25">
      <c r="A3">
        <v>2</v>
      </c>
    </row>
    <row r="4" spans="1:1" x14ac:dyDescent="0.25">
      <c r="A4">
        <v>3</v>
      </c>
    </row>
    <row r="5" spans="1:1" x14ac:dyDescent="0.25">
      <c r="A5">
        <v>4</v>
      </c>
    </row>
    <row r="6" spans="1:1" x14ac:dyDescent="0.25">
      <c r="A6">
        <v>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FF"/>
  </sheetPr>
  <dimension ref="A1:N29"/>
  <sheetViews>
    <sheetView zoomScale="85" zoomScaleNormal="85"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14"/>
      <c r="B1" s="214"/>
      <c r="C1" s="214"/>
      <c r="D1" s="18"/>
      <c r="E1" s="2" t="s">
        <v>307</v>
      </c>
      <c r="F1" s="2" t="s">
        <v>307</v>
      </c>
      <c r="G1" s="2" t="s">
        <v>307</v>
      </c>
      <c r="H1" s="21" t="s">
        <v>307</v>
      </c>
      <c r="I1" s="21"/>
      <c r="J1" s="21" t="s">
        <v>307</v>
      </c>
      <c r="K1" s="21" t="s">
        <v>307</v>
      </c>
      <c r="L1" s="21" t="s">
        <v>307</v>
      </c>
      <c r="M1" s="3"/>
      <c r="N1" s="3"/>
    </row>
    <row r="2" spans="1:14" s="4" customFormat="1" ht="18.75" customHeight="1" x14ac:dyDescent="0.25">
      <c r="A2" s="9"/>
      <c r="B2" s="5"/>
      <c r="C2" s="2" t="s">
        <v>307</v>
      </c>
      <c r="D2" s="2"/>
      <c r="E2" s="2" t="s">
        <v>307</v>
      </c>
      <c r="F2" s="2" t="s">
        <v>307</v>
      </c>
      <c r="G2" s="15" t="s">
        <v>629</v>
      </c>
      <c r="H2" s="6"/>
      <c r="I2" s="3"/>
      <c r="J2" s="21" t="s">
        <v>307</v>
      </c>
      <c r="K2" s="21" t="s">
        <v>307</v>
      </c>
      <c r="L2" s="21" t="s">
        <v>307</v>
      </c>
      <c r="M2" s="3"/>
      <c r="N2" s="3"/>
    </row>
    <row r="3" spans="1:14" s="4" customFormat="1" ht="15" customHeight="1" x14ac:dyDescent="0.25">
      <c r="A3" s="9"/>
      <c r="B3" s="5"/>
      <c r="C3" s="2" t="s">
        <v>307</v>
      </c>
      <c r="D3" s="2"/>
      <c r="E3" s="2" t="s">
        <v>307</v>
      </c>
      <c r="F3" s="2" t="s">
        <v>307</v>
      </c>
      <c r="G3" s="15" t="s">
        <v>630</v>
      </c>
      <c r="H3" s="6"/>
      <c r="I3" s="3"/>
      <c r="J3" s="211" t="s">
        <v>631</v>
      </c>
      <c r="K3" s="211"/>
      <c r="L3" s="211"/>
      <c r="M3" s="3"/>
      <c r="N3" s="3"/>
    </row>
    <row r="4" spans="1:14" s="4" customFormat="1" ht="18.75" customHeight="1" x14ac:dyDescent="0.25">
      <c r="A4" s="9"/>
      <c r="B4" s="8"/>
      <c r="C4" s="2" t="s">
        <v>307</v>
      </c>
      <c r="D4" s="2"/>
      <c r="E4" s="2" t="s">
        <v>307</v>
      </c>
      <c r="F4" s="2" t="s">
        <v>307</v>
      </c>
      <c r="G4" s="15" t="s">
        <v>632</v>
      </c>
      <c r="H4" s="17"/>
      <c r="I4" s="3"/>
      <c r="J4" s="211"/>
      <c r="K4" s="211"/>
      <c r="L4" s="211"/>
      <c r="M4" s="3"/>
      <c r="N4" s="3"/>
    </row>
    <row r="5" spans="1:14" s="4" customFormat="1" ht="16.5" customHeight="1" x14ac:dyDescent="0.25">
      <c r="A5" s="9"/>
      <c r="B5" s="5"/>
      <c r="C5" s="2" t="s">
        <v>307</v>
      </c>
      <c r="D5" s="2"/>
      <c r="E5" s="2" t="s">
        <v>307</v>
      </c>
      <c r="F5" s="2" t="s">
        <v>307</v>
      </c>
      <c r="G5" s="16" t="s">
        <v>633</v>
      </c>
      <c r="H5" s="6"/>
      <c r="I5" s="21"/>
      <c r="J5" s="21" t="s">
        <v>307</v>
      </c>
      <c r="K5" s="21" t="s">
        <v>307</v>
      </c>
      <c r="L5" s="21" t="s">
        <v>307</v>
      </c>
      <c r="M5" s="3"/>
      <c r="N5" s="3"/>
    </row>
    <row r="6" spans="1:14" s="4" customFormat="1" x14ac:dyDescent="0.25">
      <c r="A6" s="10" t="s">
        <v>307</v>
      </c>
      <c r="B6" s="21"/>
      <c r="C6" s="21" t="s">
        <v>307</v>
      </c>
      <c r="D6" s="21"/>
      <c r="E6" s="21" t="s">
        <v>307</v>
      </c>
      <c r="F6" s="21" t="s">
        <v>307</v>
      </c>
      <c r="G6" s="21" t="s">
        <v>307</v>
      </c>
      <c r="H6" s="21" t="s">
        <v>307</v>
      </c>
      <c r="I6" s="3"/>
      <c r="J6" s="212" t="s">
        <v>634</v>
      </c>
      <c r="K6" s="213"/>
      <c r="L6" s="213"/>
      <c r="M6" s="213"/>
      <c r="N6" s="3"/>
    </row>
    <row r="7" spans="1:14" s="1" customFormat="1" ht="36.75" customHeight="1" x14ac:dyDescent="0.25">
      <c r="A7" s="13" t="s">
        <v>309</v>
      </c>
      <c r="B7" s="13" t="s">
        <v>635</v>
      </c>
      <c r="C7" s="13" t="s">
        <v>636</v>
      </c>
      <c r="D7" s="13" t="s">
        <v>259</v>
      </c>
      <c r="E7" s="13" t="s">
        <v>637</v>
      </c>
      <c r="F7" s="13" t="s">
        <v>311</v>
      </c>
      <c r="G7" s="13" t="s">
        <v>638</v>
      </c>
      <c r="H7" s="13" t="s">
        <v>639</v>
      </c>
      <c r="I7" s="13" t="s">
        <v>640</v>
      </c>
      <c r="J7" s="14" t="s">
        <v>206</v>
      </c>
      <c r="K7" s="14" t="s">
        <v>641</v>
      </c>
      <c r="L7" s="14" t="s">
        <v>642</v>
      </c>
      <c r="M7" s="13" t="s">
        <v>643</v>
      </c>
      <c r="N7" s="13" t="s">
        <v>644</v>
      </c>
    </row>
    <row r="8" spans="1:14" s="4" customFormat="1" ht="24.95" customHeight="1" x14ac:dyDescent="0.25">
      <c r="A8" s="11">
        <v>1</v>
      </c>
      <c r="B8" s="23" t="s">
        <v>645</v>
      </c>
      <c r="C8" s="23"/>
      <c r="D8" s="23" t="s">
        <v>646</v>
      </c>
      <c r="E8" s="24"/>
      <c r="F8" s="24"/>
      <c r="G8" s="24"/>
      <c r="H8" s="23"/>
      <c r="I8" s="24"/>
      <c r="J8" s="24"/>
      <c r="K8" s="24"/>
      <c r="L8" s="24"/>
      <c r="M8" s="24"/>
      <c r="N8" s="24"/>
    </row>
    <row r="9" spans="1:14" s="4" customFormat="1" ht="24.95" customHeight="1" x14ac:dyDescent="0.25">
      <c r="A9" s="11">
        <v>2</v>
      </c>
      <c r="B9" s="23" t="s">
        <v>647</v>
      </c>
      <c r="C9" s="23"/>
      <c r="D9" s="23"/>
      <c r="E9" s="24"/>
      <c r="F9" s="24"/>
      <c r="G9" s="24"/>
      <c r="H9" s="23"/>
      <c r="I9" s="24"/>
      <c r="J9" s="24"/>
      <c r="K9" s="24"/>
      <c r="L9" s="24"/>
      <c r="M9" s="24"/>
      <c r="N9" s="24"/>
    </row>
    <row r="10" spans="1:14" s="4" customFormat="1" ht="24.95" customHeight="1" x14ac:dyDescent="0.25">
      <c r="A10" s="11">
        <v>3</v>
      </c>
      <c r="B10" s="23" t="s">
        <v>648</v>
      </c>
      <c r="C10" s="23"/>
      <c r="D10" s="23" t="s">
        <v>649</v>
      </c>
      <c r="E10" s="24"/>
      <c r="F10" s="24"/>
      <c r="G10" s="24"/>
      <c r="H10" s="23"/>
      <c r="I10" s="24"/>
      <c r="J10" s="24"/>
      <c r="K10" s="24"/>
      <c r="L10" s="24"/>
      <c r="M10" s="24"/>
      <c r="N10" s="24"/>
    </row>
    <row r="11" spans="1:14" s="4" customFormat="1" ht="24.95" customHeight="1" x14ac:dyDescent="0.25">
      <c r="A11" s="11">
        <v>4</v>
      </c>
      <c r="B11" s="23" t="s">
        <v>650</v>
      </c>
      <c r="C11" s="23"/>
      <c r="D11" s="23" t="s">
        <v>649</v>
      </c>
      <c r="E11" s="24"/>
      <c r="F11" s="24"/>
      <c r="G11" s="24"/>
      <c r="H11" s="23"/>
      <c r="I11" s="24"/>
      <c r="J11" s="24"/>
      <c r="K11" s="24"/>
      <c r="L11" s="24"/>
      <c r="M11" s="24"/>
      <c r="N11" s="24"/>
    </row>
    <row r="12" spans="1:14" s="4" customFormat="1" ht="24.95" customHeight="1" x14ac:dyDescent="0.25">
      <c r="A12" s="11">
        <v>5</v>
      </c>
      <c r="B12" s="23" t="s">
        <v>651</v>
      </c>
      <c r="C12" s="23"/>
      <c r="D12" s="23" t="s">
        <v>652</v>
      </c>
      <c r="E12" s="24"/>
      <c r="F12" s="24"/>
      <c r="G12" s="24"/>
      <c r="H12" s="23"/>
      <c r="I12" s="24"/>
      <c r="J12" s="24"/>
      <c r="K12" s="24"/>
      <c r="L12" s="24"/>
      <c r="M12" s="24"/>
      <c r="N12" s="24"/>
    </row>
    <row r="13" spans="1:14" s="4" customFormat="1" ht="24.95" customHeight="1" x14ac:dyDescent="0.25">
      <c r="A13" s="11">
        <v>6</v>
      </c>
      <c r="B13" s="23" t="s">
        <v>653</v>
      </c>
      <c r="C13" s="23"/>
      <c r="D13" s="23" t="s">
        <v>649</v>
      </c>
      <c r="E13" s="24"/>
      <c r="F13" s="24"/>
      <c r="G13" s="24"/>
      <c r="H13" s="23"/>
      <c r="I13" s="24"/>
      <c r="J13" s="24"/>
      <c r="K13" s="24"/>
      <c r="L13" s="24"/>
      <c r="M13" s="24"/>
      <c r="N13" s="24"/>
    </row>
    <row r="14" spans="1:14" s="4" customFormat="1" ht="24.95" customHeight="1" x14ac:dyDescent="0.25">
      <c r="A14" s="11">
        <v>7</v>
      </c>
      <c r="B14" s="23" t="s">
        <v>654</v>
      </c>
      <c r="C14" s="23"/>
      <c r="D14" s="23" t="s">
        <v>655</v>
      </c>
      <c r="E14" s="24"/>
      <c r="F14" s="24"/>
      <c r="G14" s="24"/>
      <c r="H14" s="23"/>
      <c r="I14" s="24"/>
      <c r="J14" s="24"/>
      <c r="K14" s="24"/>
      <c r="L14" s="24"/>
      <c r="M14" s="24"/>
      <c r="N14" s="24"/>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B000000}"/>
  <mergeCells count="3">
    <mergeCell ref="J3:L4"/>
    <mergeCell ref="J6:M6"/>
    <mergeCell ref="A1:C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FF"/>
  </sheetPr>
  <dimension ref="A1:N29"/>
  <sheetViews>
    <sheetView zoomScale="85" zoomScaleNormal="85"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14"/>
      <c r="B1" s="214"/>
      <c r="C1" s="214"/>
      <c r="D1" s="18"/>
      <c r="E1" s="2" t="s">
        <v>307</v>
      </c>
      <c r="F1" s="2" t="s">
        <v>307</v>
      </c>
      <c r="G1" s="2" t="s">
        <v>307</v>
      </c>
      <c r="H1" s="21" t="s">
        <v>307</v>
      </c>
      <c r="I1" s="21"/>
      <c r="J1" s="21" t="s">
        <v>307</v>
      </c>
      <c r="K1" s="21" t="s">
        <v>307</v>
      </c>
      <c r="L1" s="21" t="s">
        <v>307</v>
      </c>
      <c r="M1" s="3"/>
      <c r="N1" s="3"/>
    </row>
    <row r="2" spans="1:14" s="4" customFormat="1" ht="18.75" customHeight="1" x14ac:dyDescent="0.25">
      <c r="A2" s="9"/>
      <c r="B2" s="5"/>
      <c r="C2" s="2" t="s">
        <v>307</v>
      </c>
      <c r="D2" s="2"/>
      <c r="E2" s="2" t="s">
        <v>307</v>
      </c>
      <c r="F2" s="2" t="s">
        <v>307</v>
      </c>
      <c r="G2" s="15" t="s">
        <v>629</v>
      </c>
      <c r="H2" s="6"/>
      <c r="I2" s="3"/>
      <c r="J2" s="21" t="s">
        <v>307</v>
      </c>
      <c r="K2" s="21" t="s">
        <v>307</v>
      </c>
      <c r="L2" s="21" t="s">
        <v>307</v>
      </c>
      <c r="M2" s="3"/>
      <c r="N2" s="3"/>
    </row>
    <row r="3" spans="1:14" s="4" customFormat="1" ht="15" customHeight="1" x14ac:dyDescent="0.25">
      <c r="A3" s="9"/>
      <c r="B3" s="5"/>
      <c r="C3" s="2" t="s">
        <v>307</v>
      </c>
      <c r="D3" s="2"/>
      <c r="E3" s="2" t="s">
        <v>307</v>
      </c>
      <c r="F3" s="2" t="s">
        <v>307</v>
      </c>
      <c r="G3" s="15" t="s">
        <v>630</v>
      </c>
      <c r="H3" s="6"/>
      <c r="I3" s="3"/>
      <c r="J3" s="211" t="s">
        <v>631</v>
      </c>
      <c r="K3" s="211"/>
      <c r="L3" s="211"/>
      <c r="M3" s="3"/>
      <c r="N3" s="3"/>
    </row>
    <row r="4" spans="1:14" s="4" customFormat="1" ht="18.75" customHeight="1" x14ac:dyDescent="0.25">
      <c r="A4" s="9"/>
      <c r="B4" s="8"/>
      <c r="C4" s="2" t="s">
        <v>307</v>
      </c>
      <c r="D4" s="2"/>
      <c r="E4" s="2" t="s">
        <v>307</v>
      </c>
      <c r="F4" s="2" t="s">
        <v>307</v>
      </c>
      <c r="G4" s="15" t="s">
        <v>632</v>
      </c>
      <c r="H4" s="17"/>
      <c r="I4" s="3"/>
      <c r="J4" s="211"/>
      <c r="K4" s="211"/>
      <c r="L4" s="211"/>
      <c r="M4" s="3"/>
      <c r="N4" s="3"/>
    </row>
    <row r="5" spans="1:14" s="4" customFormat="1" ht="16.5" customHeight="1" x14ac:dyDescent="0.25">
      <c r="A5" s="9"/>
      <c r="B5" s="5"/>
      <c r="C5" s="2" t="s">
        <v>307</v>
      </c>
      <c r="D5" s="2"/>
      <c r="E5" s="2" t="s">
        <v>307</v>
      </c>
      <c r="F5" s="2" t="s">
        <v>307</v>
      </c>
      <c r="G5" s="16" t="s">
        <v>633</v>
      </c>
      <c r="H5" s="6"/>
      <c r="I5" s="21"/>
      <c r="J5" s="21" t="s">
        <v>307</v>
      </c>
      <c r="K5" s="21" t="s">
        <v>307</v>
      </c>
      <c r="L5" s="21" t="s">
        <v>307</v>
      </c>
      <c r="M5" s="3"/>
      <c r="N5" s="3"/>
    </row>
    <row r="6" spans="1:14" s="4" customFormat="1" x14ac:dyDescent="0.25">
      <c r="A6" s="10" t="s">
        <v>307</v>
      </c>
      <c r="B6" s="21"/>
      <c r="C6" s="21" t="s">
        <v>307</v>
      </c>
      <c r="D6" s="21"/>
      <c r="E6" s="21" t="s">
        <v>307</v>
      </c>
      <c r="F6" s="21" t="s">
        <v>307</v>
      </c>
      <c r="G6" s="21" t="s">
        <v>307</v>
      </c>
      <c r="H6" s="21" t="s">
        <v>307</v>
      </c>
      <c r="I6" s="3"/>
      <c r="J6" s="212" t="s">
        <v>634</v>
      </c>
      <c r="K6" s="213"/>
      <c r="L6" s="213"/>
      <c r="M6" s="213"/>
      <c r="N6" s="3"/>
    </row>
    <row r="7" spans="1:14" s="1" customFormat="1" ht="36.75" customHeight="1" x14ac:dyDescent="0.25">
      <c r="A7" s="13" t="s">
        <v>309</v>
      </c>
      <c r="B7" s="13" t="s">
        <v>635</v>
      </c>
      <c r="C7" s="13" t="s">
        <v>636</v>
      </c>
      <c r="D7" s="13" t="s">
        <v>259</v>
      </c>
      <c r="E7" s="13" t="s">
        <v>637</v>
      </c>
      <c r="F7" s="13" t="s">
        <v>311</v>
      </c>
      <c r="G7" s="13" t="s">
        <v>638</v>
      </c>
      <c r="H7" s="13" t="s">
        <v>639</v>
      </c>
      <c r="I7" s="13" t="s">
        <v>640</v>
      </c>
      <c r="J7" s="14" t="s">
        <v>206</v>
      </c>
      <c r="K7" s="14" t="s">
        <v>641</v>
      </c>
      <c r="L7" s="14" t="s">
        <v>642</v>
      </c>
      <c r="M7" s="13" t="s">
        <v>643</v>
      </c>
      <c r="N7" s="13" t="s">
        <v>644</v>
      </c>
    </row>
    <row r="8" spans="1:14" s="4" customFormat="1" ht="24.95" customHeight="1" x14ac:dyDescent="0.25">
      <c r="A8" s="11">
        <v>1</v>
      </c>
      <c r="B8" s="23" t="s">
        <v>656</v>
      </c>
      <c r="C8" s="23"/>
      <c r="D8" s="23"/>
      <c r="E8" s="24"/>
      <c r="F8" s="24"/>
      <c r="G8" s="24"/>
      <c r="H8" s="23"/>
      <c r="I8" s="24"/>
      <c r="J8" s="24"/>
      <c r="K8" s="24"/>
      <c r="L8" s="24"/>
      <c r="M8" s="24"/>
      <c r="N8" s="24"/>
    </row>
    <row r="9" spans="1:14" s="4" customFormat="1" ht="24.95" customHeight="1" x14ac:dyDescent="0.25">
      <c r="A9" s="11">
        <v>2</v>
      </c>
      <c r="B9" s="23" t="s">
        <v>657</v>
      </c>
      <c r="C9" s="23"/>
      <c r="D9" s="23" t="s">
        <v>658</v>
      </c>
      <c r="E9" s="24"/>
      <c r="F9" s="24"/>
      <c r="G9" s="24"/>
      <c r="H9" s="23"/>
      <c r="I9" s="24"/>
      <c r="J9" s="24"/>
      <c r="K9" s="24"/>
      <c r="L9" s="24"/>
      <c r="M9" s="24"/>
      <c r="N9" s="24"/>
    </row>
    <row r="10" spans="1:14" s="4" customFormat="1" ht="24.95" customHeight="1" x14ac:dyDescent="0.25">
      <c r="A10" s="11">
        <v>3</v>
      </c>
      <c r="B10" s="19"/>
      <c r="C10" s="19"/>
      <c r="D10" s="7"/>
      <c r="E10" s="6"/>
      <c r="F10" s="6"/>
      <c r="G10" s="6"/>
      <c r="H10" s="7"/>
      <c r="I10" s="6"/>
      <c r="J10" s="6"/>
      <c r="K10" s="6"/>
      <c r="L10" s="6"/>
      <c r="M10" s="6"/>
      <c r="N10" s="6"/>
    </row>
    <row r="11" spans="1:14" s="4" customFormat="1" ht="24.95" customHeight="1" x14ac:dyDescent="0.25">
      <c r="A11" s="11">
        <v>4</v>
      </c>
      <c r="B11" s="19"/>
      <c r="C11" s="19"/>
      <c r="D11" s="7"/>
      <c r="E11" s="6"/>
      <c r="F11" s="6"/>
      <c r="G11" s="6"/>
      <c r="H11" s="7"/>
      <c r="I11" s="6"/>
      <c r="J11" s="6"/>
      <c r="K11" s="6"/>
      <c r="L11" s="6"/>
      <c r="M11" s="6"/>
      <c r="N11" s="6"/>
    </row>
    <row r="12" spans="1:14" s="4" customFormat="1" ht="24.95" customHeight="1" x14ac:dyDescent="0.25">
      <c r="A12" s="11">
        <v>5</v>
      </c>
      <c r="B12" s="19"/>
      <c r="C12" s="19"/>
      <c r="D12" s="7"/>
      <c r="E12" s="6"/>
      <c r="F12" s="6"/>
      <c r="G12" s="6"/>
      <c r="H12" s="7"/>
      <c r="I12" s="6"/>
      <c r="J12" s="6"/>
      <c r="K12" s="6"/>
      <c r="L12" s="6"/>
      <c r="M12" s="6"/>
      <c r="N12" s="6"/>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C000000}"/>
  <mergeCells count="3">
    <mergeCell ref="A1:C1"/>
    <mergeCell ref="J3:L4"/>
    <mergeCell ref="J6:M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FF"/>
  </sheetPr>
  <dimension ref="A1:N29"/>
  <sheetViews>
    <sheetView zoomScale="85" zoomScaleNormal="85"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14"/>
      <c r="B1" s="214"/>
      <c r="C1" s="214"/>
      <c r="D1" s="18"/>
      <c r="E1" s="2" t="s">
        <v>307</v>
      </c>
      <c r="F1" s="2" t="s">
        <v>307</v>
      </c>
      <c r="G1" s="2" t="s">
        <v>307</v>
      </c>
      <c r="H1" s="21" t="s">
        <v>307</v>
      </c>
      <c r="I1" s="21"/>
      <c r="J1" s="21" t="s">
        <v>307</v>
      </c>
      <c r="K1" s="21" t="s">
        <v>307</v>
      </c>
      <c r="L1" s="21" t="s">
        <v>307</v>
      </c>
      <c r="M1" s="3"/>
      <c r="N1" s="3"/>
    </row>
    <row r="2" spans="1:14" s="4" customFormat="1" ht="18.75" customHeight="1" x14ac:dyDescent="0.25">
      <c r="A2" s="9"/>
      <c r="B2" s="5"/>
      <c r="C2" s="2" t="s">
        <v>307</v>
      </c>
      <c r="D2" s="2"/>
      <c r="E2" s="2" t="s">
        <v>307</v>
      </c>
      <c r="F2" s="2" t="s">
        <v>307</v>
      </c>
      <c r="G2" s="15" t="s">
        <v>629</v>
      </c>
      <c r="H2" s="6"/>
      <c r="I2" s="3"/>
      <c r="J2" s="21" t="s">
        <v>307</v>
      </c>
      <c r="K2" s="21" t="s">
        <v>307</v>
      </c>
      <c r="L2" s="21" t="s">
        <v>307</v>
      </c>
      <c r="M2" s="3"/>
      <c r="N2" s="3"/>
    </row>
    <row r="3" spans="1:14" s="4" customFormat="1" ht="15" customHeight="1" x14ac:dyDescent="0.25">
      <c r="A3" s="9"/>
      <c r="B3" s="5"/>
      <c r="C3" s="2" t="s">
        <v>307</v>
      </c>
      <c r="D3" s="2"/>
      <c r="E3" s="2" t="s">
        <v>307</v>
      </c>
      <c r="F3" s="2" t="s">
        <v>307</v>
      </c>
      <c r="G3" s="15" t="s">
        <v>630</v>
      </c>
      <c r="H3" s="6"/>
      <c r="I3" s="3"/>
      <c r="J3" s="211" t="s">
        <v>631</v>
      </c>
      <c r="K3" s="211"/>
      <c r="L3" s="211"/>
      <c r="M3" s="3"/>
      <c r="N3" s="3"/>
    </row>
    <row r="4" spans="1:14" s="4" customFormat="1" ht="18.75" customHeight="1" x14ac:dyDescent="0.25">
      <c r="A4" s="9"/>
      <c r="B4" s="8"/>
      <c r="C4" s="2" t="s">
        <v>307</v>
      </c>
      <c r="D4" s="2"/>
      <c r="E4" s="2" t="s">
        <v>307</v>
      </c>
      <c r="F4" s="2" t="s">
        <v>307</v>
      </c>
      <c r="G4" s="15" t="s">
        <v>632</v>
      </c>
      <c r="H4" s="17"/>
      <c r="I4" s="3"/>
      <c r="J4" s="211"/>
      <c r="K4" s="211"/>
      <c r="L4" s="211"/>
      <c r="M4" s="3"/>
      <c r="N4" s="3"/>
    </row>
    <row r="5" spans="1:14" s="4" customFormat="1" ht="16.5" customHeight="1" x14ac:dyDescent="0.25">
      <c r="A5" s="9"/>
      <c r="B5" s="5"/>
      <c r="C5" s="2" t="s">
        <v>307</v>
      </c>
      <c r="D5" s="2"/>
      <c r="E5" s="2" t="s">
        <v>307</v>
      </c>
      <c r="F5" s="2" t="s">
        <v>307</v>
      </c>
      <c r="G5" s="16" t="s">
        <v>633</v>
      </c>
      <c r="H5" s="6"/>
      <c r="I5" s="21"/>
      <c r="J5" s="21" t="s">
        <v>307</v>
      </c>
      <c r="K5" s="21" t="s">
        <v>307</v>
      </c>
      <c r="L5" s="21" t="s">
        <v>307</v>
      </c>
      <c r="M5" s="3"/>
      <c r="N5" s="3"/>
    </row>
    <row r="6" spans="1:14" s="4" customFormat="1" x14ac:dyDescent="0.25">
      <c r="A6" s="10" t="s">
        <v>307</v>
      </c>
      <c r="B6" s="21"/>
      <c r="C6" s="21" t="s">
        <v>307</v>
      </c>
      <c r="D6" s="21"/>
      <c r="E6" s="21" t="s">
        <v>307</v>
      </c>
      <c r="F6" s="21" t="s">
        <v>307</v>
      </c>
      <c r="G6" s="21" t="s">
        <v>307</v>
      </c>
      <c r="H6" s="21" t="s">
        <v>307</v>
      </c>
      <c r="I6" s="3"/>
      <c r="J6" s="212" t="s">
        <v>634</v>
      </c>
      <c r="K6" s="213"/>
      <c r="L6" s="213"/>
      <c r="M6" s="213"/>
      <c r="N6" s="3"/>
    </row>
    <row r="7" spans="1:14" s="1" customFormat="1" ht="36.75" customHeight="1" x14ac:dyDescent="0.25">
      <c r="A7" s="13" t="s">
        <v>309</v>
      </c>
      <c r="B7" s="13" t="s">
        <v>635</v>
      </c>
      <c r="C7" s="13" t="s">
        <v>636</v>
      </c>
      <c r="D7" s="13" t="s">
        <v>259</v>
      </c>
      <c r="E7" s="13" t="s">
        <v>637</v>
      </c>
      <c r="F7" s="13" t="s">
        <v>311</v>
      </c>
      <c r="G7" s="13" t="s">
        <v>638</v>
      </c>
      <c r="H7" s="13" t="s">
        <v>639</v>
      </c>
      <c r="I7" s="13" t="s">
        <v>640</v>
      </c>
      <c r="J7" s="14" t="s">
        <v>206</v>
      </c>
      <c r="K7" s="14" t="s">
        <v>641</v>
      </c>
      <c r="L7" s="14" t="s">
        <v>642</v>
      </c>
      <c r="M7" s="13" t="s">
        <v>643</v>
      </c>
      <c r="N7" s="13" t="s">
        <v>644</v>
      </c>
    </row>
    <row r="8" spans="1:14" s="4" customFormat="1" ht="24.95" customHeight="1" x14ac:dyDescent="0.25">
      <c r="A8" s="22">
        <v>1</v>
      </c>
      <c r="B8" s="23" t="s">
        <v>659</v>
      </c>
      <c r="C8" s="23"/>
      <c r="D8" s="23"/>
      <c r="E8" s="24"/>
      <c r="F8" s="24"/>
      <c r="G8" s="24"/>
      <c r="H8" s="23"/>
      <c r="I8" s="24"/>
      <c r="J8" s="24"/>
      <c r="K8" s="24"/>
      <c r="L8" s="24"/>
      <c r="M8" s="24"/>
      <c r="N8" s="24"/>
    </row>
    <row r="9" spans="1:14" s="4" customFormat="1" ht="24.95" customHeight="1" x14ac:dyDescent="0.25">
      <c r="A9" s="22">
        <v>2</v>
      </c>
      <c r="B9" s="23" t="s">
        <v>660</v>
      </c>
      <c r="C9" s="23"/>
      <c r="D9" s="23"/>
      <c r="E9" s="24"/>
      <c r="F9" s="24"/>
      <c r="G9" s="24"/>
      <c r="H9" s="23"/>
      <c r="I9" s="24"/>
      <c r="J9" s="24"/>
      <c r="K9" s="24"/>
      <c r="L9" s="24"/>
      <c r="M9" s="24"/>
      <c r="N9" s="24"/>
    </row>
    <row r="10" spans="1:14" s="4" customFormat="1" ht="24.95" customHeight="1" x14ac:dyDescent="0.25">
      <c r="A10" s="22">
        <v>3</v>
      </c>
      <c r="B10" s="23" t="s">
        <v>661</v>
      </c>
      <c r="C10" s="23"/>
      <c r="D10" s="23"/>
      <c r="E10" s="24"/>
      <c r="F10" s="24"/>
      <c r="G10" s="24"/>
      <c r="H10" s="23"/>
      <c r="I10" s="24"/>
      <c r="J10" s="24"/>
      <c r="K10" s="24"/>
      <c r="L10" s="24"/>
      <c r="M10" s="24"/>
      <c r="N10" s="24"/>
    </row>
    <row r="11" spans="1:14" s="4" customFormat="1" ht="24.95" customHeight="1" x14ac:dyDescent="0.25">
      <c r="A11" s="22">
        <v>4</v>
      </c>
      <c r="B11" s="23" t="s">
        <v>662</v>
      </c>
      <c r="C11" s="23"/>
      <c r="D11" s="23"/>
      <c r="E11" s="24"/>
      <c r="F11" s="24"/>
      <c r="G11" s="24"/>
      <c r="H11" s="23"/>
      <c r="I11" s="24"/>
      <c r="J11" s="24"/>
      <c r="K11" s="24"/>
      <c r="L11" s="24"/>
      <c r="M11" s="24"/>
      <c r="N11" s="24"/>
    </row>
    <row r="12" spans="1:14" s="4" customFormat="1" ht="24.95" customHeight="1" x14ac:dyDescent="0.25">
      <c r="A12" s="11">
        <v>5</v>
      </c>
      <c r="B12" s="23" t="s">
        <v>663</v>
      </c>
      <c r="C12" s="23"/>
      <c r="D12" s="23"/>
      <c r="E12" s="24"/>
      <c r="F12" s="24"/>
      <c r="G12" s="24"/>
      <c r="H12" s="23"/>
      <c r="I12" s="24"/>
      <c r="J12" s="24"/>
      <c r="K12" s="24"/>
      <c r="L12" s="24"/>
      <c r="M12" s="24"/>
      <c r="N12" s="24"/>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D000000}"/>
  <mergeCells count="3">
    <mergeCell ref="A1:C1"/>
    <mergeCell ref="J3:L4"/>
    <mergeCell ref="J6:M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FF"/>
  </sheetPr>
  <dimension ref="A1:N29"/>
  <sheetViews>
    <sheetView zoomScale="70" zoomScaleNormal="70"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14"/>
      <c r="B1" s="214"/>
      <c r="C1" s="214"/>
      <c r="D1" s="18"/>
      <c r="E1" s="2" t="s">
        <v>307</v>
      </c>
      <c r="F1" s="2" t="s">
        <v>307</v>
      </c>
      <c r="G1" s="2" t="s">
        <v>307</v>
      </c>
      <c r="H1" s="21" t="s">
        <v>307</v>
      </c>
      <c r="I1" s="21"/>
      <c r="J1" s="21" t="s">
        <v>307</v>
      </c>
      <c r="K1" s="21" t="s">
        <v>307</v>
      </c>
      <c r="L1" s="21" t="s">
        <v>307</v>
      </c>
      <c r="M1" s="3"/>
      <c r="N1" s="3"/>
    </row>
    <row r="2" spans="1:14" s="4" customFormat="1" ht="18.75" customHeight="1" x14ac:dyDescent="0.25">
      <c r="A2" s="9"/>
      <c r="B2" s="5"/>
      <c r="C2" s="2" t="s">
        <v>307</v>
      </c>
      <c r="D2" s="2"/>
      <c r="E2" s="2" t="s">
        <v>307</v>
      </c>
      <c r="F2" s="2" t="s">
        <v>307</v>
      </c>
      <c r="G2" s="15" t="s">
        <v>629</v>
      </c>
      <c r="H2" s="6"/>
      <c r="I2" s="3"/>
      <c r="J2" s="21" t="s">
        <v>307</v>
      </c>
      <c r="K2" s="21" t="s">
        <v>307</v>
      </c>
      <c r="L2" s="21" t="s">
        <v>307</v>
      </c>
      <c r="M2" s="3"/>
      <c r="N2" s="3"/>
    </row>
    <row r="3" spans="1:14" s="4" customFormat="1" ht="15" customHeight="1" x14ac:dyDescent="0.25">
      <c r="A3" s="9"/>
      <c r="B3" s="5"/>
      <c r="C3" s="2" t="s">
        <v>307</v>
      </c>
      <c r="D3" s="2"/>
      <c r="E3" s="2" t="s">
        <v>307</v>
      </c>
      <c r="F3" s="2" t="s">
        <v>307</v>
      </c>
      <c r="G3" s="15" t="s">
        <v>630</v>
      </c>
      <c r="H3" s="6"/>
      <c r="I3" s="3"/>
      <c r="J3" s="211" t="s">
        <v>631</v>
      </c>
      <c r="K3" s="211"/>
      <c r="L3" s="211"/>
      <c r="M3" s="3"/>
      <c r="N3" s="3"/>
    </row>
    <row r="4" spans="1:14" s="4" customFormat="1" ht="18.75" customHeight="1" x14ac:dyDescent="0.25">
      <c r="A4" s="9"/>
      <c r="B4" s="8"/>
      <c r="C4" s="2" t="s">
        <v>307</v>
      </c>
      <c r="D4" s="2"/>
      <c r="E4" s="2" t="s">
        <v>307</v>
      </c>
      <c r="F4" s="2" t="s">
        <v>307</v>
      </c>
      <c r="G4" s="15" t="s">
        <v>632</v>
      </c>
      <c r="H4" s="17"/>
      <c r="I4" s="3"/>
      <c r="J4" s="211"/>
      <c r="K4" s="211"/>
      <c r="L4" s="211"/>
      <c r="M4" s="3"/>
      <c r="N4" s="3"/>
    </row>
    <row r="5" spans="1:14" s="4" customFormat="1" ht="16.5" customHeight="1" x14ac:dyDescent="0.25">
      <c r="A5" s="9"/>
      <c r="B5" s="5"/>
      <c r="C5" s="2" t="s">
        <v>307</v>
      </c>
      <c r="D5" s="2"/>
      <c r="E5" s="2" t="s">
        <v>307</v>
      </c>
      <c r="F5" s="2" t="s">
        <v>307</v>
      </c>
      <c r="G5" s="16" t="s">
        <v>633</v>
      </c>
      <c r="H5" s="6"/>
      <c r="I5" s="21"/>
      <c r="J5" s="21" t="s">
        <v>307</v>
      </c>
      <c r="K5" s="21" t="s">
        <v>307</v>
      </c>
      <c r="L5" s="21" t="s">
        <v>307</v>
      </c>
      <c r="M5" s="3"/>
      <c r="N5" s="3"/>
    </row>
    <row r="6" spans="1:14" s="4" customFormat="1" x14ac:dyDescent="0.25">
      <c r="A6" s="10" t="s">
        <v>307</v>
      </c>
      <c r="B6" s="21"/>
      <c r="C6" s="21" t="s">
        <v>307</v>
      </c>
      <c r="D6" s="21"/>
      <c r="E6" s="21" t="s">
        <v>307</v>
      </c>
      <c r="F6" s="21" t="s">
        <v>307</v>
      </c>
      <c r="G6" s="21" t="s">
        <v>307</v>
      </c>
      <c r="H6" s="21" t="s">
        <v>307</v>
      </c>
      <c r="I6" s="3"/>
      <c r="J6" s="212" t="s">
        <v>634</v>
      </c>
      <c r="K6" s="213"/>
      <c r="L6" s="213"/>
      <c r="M6" s="213"/>
      <c r="N6" s="3"/>
    </row>
    <row r="7" spans="1:14" s="1" customFormat="1" ht="36.75" customHeight="1" x14ac:dyDescent="0.25">
      <c r="A7" s="13" t="s">
        <v>309</v>
      </c>
      <c r="B7" s="13" t="s">
        <v>635</v>
      </c>
      <c r="C7" s="13" t="s">
        <v>636</v>
      </c>
      <c r="D7" s="13" t="s">
        <v>259</v>
      </c>
      <c r="E7" s="13" t="s">
        <v>637</v>
      </c>
      <c r="F7" s="13" t="s">
        <v>311</v>
      </c>
      <c r="G7" s="13" t="s">
        <v>638</v>
      </c>
      <c r="H7" s="13" t="s">
        <v>639</v>
      </c>
      <c r="I7" s="13" t="s">
        <v>640</v>
      </c>
      <c r="J7" s="14" t="s">
        <v>206</v>
      </c>
      <c r="K7" s="14" t="s">
        <v>641</v>
      </c>
      <c r="L7" s="14" t="s">
        <v>642</v>
      </c>
      <c r="M7" s="13" t="s">
        <v>643</v>
      </c>
      <c r="N7" s="13" t="s">
        <v>644</v>
      </c>
    </row>
    <row r="8" spans="1:14" s="4" customFormat="1" x14ac:dyDescent="0.25">
      <c r="A8" s="11">
        <v>1</v>
      </c>
      <c r="B8" s="23" t="s">
        <v>664</v>
      </c>
      <c r="C8" s="23" t="s">
        <v>665</v>
      </c>
      <c r="D8" s="23"/>
      <c r="E8" s="24" t="s">
        <v>666</v>
      </c>
      <c r="F8" s="24"/>
      <c r="G8" s="24"/>
      <c r="H8" s="23"/>
      <c r="I8" s="24"/>
      <c r="J8" s="24"/>
      <c r="K8" s="24"/>
      <c r="L8" s="24"/>
      <c r="M8" s="24"/>
      <c r="N8" s="24"/>
    </row>
    <row r="9" spans="1:14" s="4" customFormat="1" ht="30" x14ac:dyDescent="0.25">
      <c r="A9" s="11">
        <v>2</v>
      </c>
      <c r="B9" s="23" t="s">
        <v>667</v>
      </c>
      <c r="C9" s="23" t="s">
        <v>665</v>
      </c>
      <c r="D9" s="23" t="s">
        <v>668</v>
      </c>
      <c r="E9" s="24" t="s">
        <v>669</v>
      </c>
      <c r="F9" s="24"/>
      <c r="G9" s="24"/>
      <c r="H9" s="23"/>
      <c r="I9" s="24"/>
      <c r="J9" s="24"/>
      <c r="K9" s="24"/>
      <c r="L9" s="24"/>
      <c r="M9" s="24"/>
      <c r="N9" s="24"/>
    </row>
    <row r="10" spans="1:14" s="4" customFormat="1" ht="24.95" customHeight="1" x14ac:dyDescent="0.25">
      <c r="A10" s="11">
        <v>3</v>
      </c>
      <c r="B10" s="23" t="s">
        <v>670</v>
      </c>
      <c r="C10" s="23"/>
      <c r="D10" s="23"/>
      <c r="E10" s="24"/>
      <c r="F10" s="24"/>
      <c r="G10" s="24"/>
      <c r="H10" s="23"/>
      <c r="I10" s="24"/>
      <c r="J10" s="24"/>
      <c r="K10" s="24"/>
      <c r="L10" s="24"/>
      <c r="M10" s="24"/>
      <c r="N10" s="24"/>
    </row>
    <row r="11" spans="1:14" s="4" customFormat="1" ht="24.95" customHeight="1" x14ac:dyDescent="0.25">
      <c r="A11" s="11">
        <v>4</v>
      </c>
      <c r="B11" s="23" t="s">
        <v>671</v>
      </c>
      <c r="C11" s="23"/>
      <c r="D11" s="23"/>
      <c r="E11" s="24"/>
      <c r="F11" s="24"/>
      <c r="G11" s="24"/>
      <c r="H11" s="23"/>
      <c r="I11" s="24"/>
      <c r="J11" s="24"/>
      <c r="K11" s="24"/>
      <c r="L11" s="24"/>
      <c r="M11" s="24"/>
      <c r="N11" s="24"/>
    </row>
    <row r="12" spans="1:14" s="4" customFormat="1" ht="30" x14ac:dyDescent="0.25">
      <c r="A12" s="11">
        <v>5</v>
      </c>
      <c r="B12" s="23" t="s">
        <v>672</v>
      </c>
      <c r="C12" s="23" t="s">
        <v>673</v>
      </c>
      <c r="D12" s="23" t="s">
        <v>674</v>
      </c>
      <c r="E12" s="24"/>
      <c r="F12" s="24"/>
      <c r="G12" s="24"/>
      <c r="H12" s="23"/>
      <c r="I12" s="24"/>
      <c r="J12" s="24"/>
      <c r="K12" s="24"/>
      <c r="L12" s="24"/>
      <c r="M12" s="24"/>
      <c r="N12" s="24"/>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E000000}"/>
  <mergeCells count="3">
    <mergeCell ref="A1:C1"/>
    <mergeCell ref="J3:L4"/>
    <mergeCell ref="J6:M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FF"/>
  </sheetPr>
  <dimension ref="A1:N29"/>
  <sheetViews>
    <sheetView zoomScale="70" zoomScaleNormal="70"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14" t="s">
        <v>675</v>
      </c>
      <c r="B1" s="214"/>
      <c r="C1" s="214"/>
      <c r="D1" s="18"/>
      <c r="E1" s="2" t="s">
        <v>307</v>
      </c>
      <c r="F1" s="2" t="s">
        <v>307</v>
      </c>
      <c r="G1" s="2" t="s">
        <v>307</v>
      </c>
      <c r="H1" s="21" t="s">
        <v>307</v>
      </c>
      <c r="I1" s="21"/>
      <c r="J1" s="21" t="s">
        <v>307</v>
      </c>
      <c r="K1" s="21" t="s">
        <v>307</v>
      </c>
      <c r="L1" s="21" t="s">
        <v>307</v>
      </c>
      <c r="M1" s="3"/>
      <c r="N1" s="3"/>
    </row>
    <row r="2" spans="1:14" s="4" customFormat="1" ht="18.75" customHeight="1" x14ac:dyDescent="0.25">
      <c r="A2" s="9"/>
      <c r="B2" s="5"/>
      <c r="C2" s="2" t="s">
        <v>307</v>
      </c>
      <c r="D2" s="2"/>
      <c r="E2" s="2" t="s">
        <v>307</v>
      </c>
      <c r="F2" s="2" t="s">
        <v>307</v>
      </c>
      <c r="G2" s="15" t="s">
        <v>629</v>
      </c>
      <c r="H2" s="6"/>
      <c r="I2" s="3"/>
      <c r="J2" s="21" t="s">
        <v>307</v>
      </c>
      <c r="K2" s="21" t="s">
        <v>307</v>
      </c>
      <c r="L2" s="21" t="s">
        <v>307</v>
      </c>
      <c r="M2" s="3"/>
      <c r="N2" s="3"/>
    </row>
    <row r="3" spans="1:14" s="4" customFormat="1" ht="15" customHeight="1" x14ac:dyDescent="0.25">
      <c r="A3" s="9"/>
      <c r="B3" s="5"/>
      <c r="C3" s="2" t="s">
        <v>307</v>
      </c>
      <c r="D3" s="2"/>
      <c r="E3" s="2" t="s">
        <v>307</v>
      </c>
      <c r="F3" s="2" t="s">
        <v>307</v>
      </c>
      <c r="G3" s="15" t="s">
        <v>630</v>
      </c>
      <c r="H3" s="6"/>
      <c r="I3" s="3"/>
      <c r="J3" s="211" t="s">
        <v>631</v>
      </c>
      <c r="K3" s="211"/>
      <c r="L3" s="211"/>
      <c r="M3" s="3"/>
      <c r="N3" s="3"/>
    </row>
    <row r="4" spans="1:14" s="4" customFormat="1" ht="18.75" customHeight="1" x14ac:dyDescent="0.25">
      <c r="A4" s="9"/>
      <c r="B4" s="8"/>
      <c r="C4" s="2" t="s">
        <v>307</v>
      </c>
      <c r="D4" s="2"/>
      <c r="E4" s="2" t="s">
        <v>307</v>
      </c>
      <c r="F4" s="2" t="s">
        <v>307</v>
      </c>
      <c r="G4" s="15" t="s">
        <v>632</v>
      </c>
      <c r="H4" s="17"/>
      <c r="I4" s="3"/>
      <c r="J4" s="211"/>
      <c r="K4" s="211"/>
      <c r="L4" s="211"/>
      <c r="M4" s="3"/>
      <c r="N4" s="3"/>
    </row>
    <row r="5" spans="1:14" s="4" customFormat="1" ht="16.5" customHeight="1" x14ac:dyDescent="0.25">
      <c r="A5" s="9"/>
      <c r="B5" s="5"/>
      <c r="C5" s="2" t="s">
        <v>307</v>
      </c>
      <c r="D5" s="2"/>
      <c r="E5" s="2" t="s">
        <v>307</v>
      </c>
      <c r="F5" s="2" t="s">
        <v>307</v>
      </c>
      <c r="G5" s="16" t="s">
        <v>633</v>
      </c>
      <c r="H5" s="6"/>
      <c r="I5" s="21"/>
      <c r="J5" s="21" t="s">
        <v>307</v>
      </c>
      <c r="K5" s="21" t="s">
        <v>307</v>
      </c>
      <c r="L5" s="21" t="s">
        <v>307</v>
      </c>
      <c r="M5" s="3"/>
      <c r="N5" s="3"/>
    </row>
    <row r="6" spans="1:14" s="4" customFormat="1" x14ac:dyDescent="0.25">
      <c r="A6" s="10" t="s">
        <v>307</v>
      </c>
      <c r="B6" s="21"/>
      <c r="C6" s="21" t="s">
        <v>307</v>
      </c>
      <c r="D6" s="21"/>
      <c r="E6" s="21" t="s">
        <v>307</v>
      </c>
      <c r="F6" s="21" t="s">
        <v>307</v>
      </c>
      <c r="G6" s="21" t="s">
        <v>307</v>
      </c>
      <c r="H6" s="21" t="s">
        <v>307</v>
      </c>
      <c r="I6" s="3"/>
      <c r="J6" s="212" t="s">
        <v>634</v>
      </c>
      <c r="K6" s="213"/>
      <c r="L6" s="213"/>
      <c r="M6" s="213"/>
      <c r="N6" s="3"/>
    </row>
    <row r="7" spans="1:14" s="1" customFormat="1" ht="36.75" customHeight="1" x14ac:dyDescent="0.25">
      <c r="A7" s="13" t="s">
        <v>309</v>
      </c>
      <c r="B7" s="13" t="s">
        <v>635</v>
      </c>
      <c r="C7" s="13" t="s">
        <v>636</v>
      </c>
      <c r="D7" s="13" t="s">
        <v>259</v>
      </c>
      <c r="E7" s="13" t="s">
        <v>637</v>
      </c>
      <c r="F7" s="13" t="s">
        <v>311</v>
      </c>
      <c r="G7" s="13" t="s">
        <v>638</v>
      </c>
      <c r="H7" s="13" t="s">
        <v>639</v>
      </c>
      <c r="I7" s="13" t="s">
        <v>640</v>
      </c>
      <c r="J7" s="14" t="s">
        <v>206</v>
      </c>
      <c r="K7" s="14" t="s">
        <v>641</v>
      </c>
      <c r="L7" s="14" t="s">
        <v>642</v>
      </c>
      <c r="M7" s="13" t="s">
        <v>643</v>
      </c>
      <c r="N7" s="13" t="s">
        <v>644</v>
      </c>
    </row>
    <row r="8" spans="1:14" s="4" customFormat="1" ht="24.95" customHeight="1" x14ac:dyDescent="0.25">
      <c r="A8" s="11">
        <v>1</v>
      </c>
      <c r="B8" s="23" t="s">
        <v>676</v>
      </c>
      <c r="C8" s="23"/>
      <c r="D8" s="23"/>
      <c r="E8" s="24"/>
      <c r="F8" s="24"/>
      <c r="G8" s="24"/>
      <c r="H8" s="23"/>
      <c r="I8" s="24"/>
      <c r="J8" s="24"/>
      <c r="K8" s="24"/>
      <c r="L8" s="24"/>
      <c r="M8" s="24"/>
      <c r="N8" s="24"/>
    </row>
    <row r="9" spans="1:14" s="4" customFormat="1" ht="24.95" customHeight="1" x14ac:dyDescent="0.25">
      <c r="A9" s="11">
        <v>2</v>
      </c>
      <c r="B9" s="23" t="s">
        <v>677</v>
      </c>
      <c r="C9" s="23"/>
      <c r="D9" s="23"/>
      <c r="E9" s="24"/>
      <c r="F9" s="24"/>
      <c r="G9" s="24"/>
      <c r="H9" s="23"/>
      <c r="I9" s="24"/>
      <c r="J9" s="24"/>
      <c r="K9" s="24"/>
      <c r="L9" s="24"/>
      <c r="M9" s="24"/>
      <c r="N9" s="24"/>
    </row>
    <row r="10" spans="1:14" s="4" customFormat="1" ht="24.95" customHeight="1" x14ac:dyDescent="0.25">
      <c r="A10" s="11">
        <v>3</v>
      </c>
      <c r="B10" s="23" t="s">
        <v>678</v>
      </c>
      <c r="C10" s="23"/>
      <c r="D10" s="23"/>
      <c r="E10" s="24"/>
      <c r="F10" s="24"/>
      <c r="G10" s="24"/>
      <c r="H10" s="23"/>
      <c r="I10" s="24"/>
      <c r="J10" s="24"/>
      <c r="K10" s="24"/>
      <c r="L10" s="24"/>
      <c r="M10" s="24"/>
      <c r="N10" s="24"/>
    </row>
    <row r="11" spans="1:14" s="4" customFormat="1" ht="24.95" customHeight="1" x14ac:dyDescent="0.25">
      <c r="A11" s="11">
        <v>4</v>
      </c>
      <c r="B11" s="19"/>
      <c r="C11" s="19"/>
      <c r="D11" s="7"/>
      <c r="E11" s="6"/>
      <c r="F11" s="6"/>
      <c r="G11" s="6"/>
      <c r="H11" s="7"/>
      <c r="I11" s="6"/>
      <c r="J11" s="6"/>
      <c r="K11" s="6"/>
      <c r="L11" s="6"/>
      <c r="M11" s="6"/>
      <c r="N11" s="6"/>
    </row>
    <row r="12" spans="1:14" s="4" customFormat="1" ht="24.95" customHeight="1" x14ac:dyDescent="0.25">
      <c r="A12" s="11">
        <v>5</v>
      </c>
      <c r="B12" s="19"/>
      <c r="C12" s="19"/>
      <c r="D12" s="7"/>
      <c r="E12" s="6"/>
      <c r="F12" s="6"/>
      <c r="G12" s="6"/>
      <c r="H12" s="7"/>
      <c r="I12" s="6"/>
      <c r="J12" s="6"/>
      <c r="K12" s="6"/>
      <c r="L12" s="6"/>
      <c r="M12" s="6"/>
      <c r="N12" s="6"/>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F000000}"/>
  <mergeCells count="3">
    <mergeCell ref="A1:C1"/>
    <mergeCell ref="J3:L4"/>
    <mergeCell ref="J6:M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CBF82-1742-4765-9281-6309DDDFC620}">
  <sheetPr>
    <tabColor rgb="FF7030A0"/>
    <pageSetUpPr fitToPage="1"/>
  </sheetPr>
  <dimension ref="A1:H56"/>
  <sheetViews>
    <sheetView zoomScale="90" zoomScaleNormal="90" workbookViewId="0">
      <selection activeCell="J4" sqref="J4"/>
    </sheetView>
  </sheetViews>
  <sheetFormatPr baseColWidth="10" defaultColWidth="9.140625" defaultRowHeight="15" x14ac:dyDescent="0.25"/>
  <cols>
    <col min="1" max="1" width="47.7109375" style="109" customWidth="1"/>
    <col min="2" max="2" width="12" style="111" bestFit="1" customWidth="1"/>
    <col min="3" max="3" width="76.5703125" style="44" customWidth="1"/>
    <col min="4" max="4" width="59.28515625" style="44" customWidth="1"/>
    <col min="5" max="5" width="12.42578125" style="109" bestFit="1" customWidth="1"/>
    <col min="6" max="6" width="12.5703125" style="109" bestFit="1" customWidth="1"/>
    <col min="7" max="7" width="35.42578125" style="109" customWidth="1"/>
    <col min="8" max="16384" width="9.140625" style="109"/>
  </cols>
  <sheetData>
    <row r="1" spans="1:8" ht="25.5" customHeight="1" x14ac:dyDescent="0.25">
      <c r="A1" s="136" t="s">
        <v>679</v>
      </c>
      <c r="B1" s="108" t="s">
        <v>307</v>
      </c>
      <c r="C1" s="42"/>
      <c r="D1" s="42"/>
      <c r="E1" s="43"/>
      <c r="F1" s="209" t="s">
        <v>203</v>
      </c>
      <c r="G1" s="210"/>
      <c r="H1" s="210"/>
    </row>
    <row r="2" spans="1:8" s="110" customFormat="1" ht="15.6" customHeight="1" x14ac:dyDescent="0.25">
      <c r="A2" s="32" t="s">
        <v>308</v>
      </c>
      <c r="B2" s="34" t="s">
        <v>309</v>
      </c>
      <c r="C2" s="34" t="s">
        <v>310</v>
      </c>
      <c r="D2" s="34" t="s">
        <v>259</v>
      </c>
      <c r="E2" s="34" t="s">
        <v>204</v>
      </c>
      <c r="F2" s="36" t="s">
        <v>205</v>
      </c>
      <c r="G2" s="36" t="s">
        <v>206</v>
      </c>
      <c r="H2" s="36" t="s">
        <v>207</v>
      </c>
    </row>
    <row r="3" spans="1:8" x14ac:dyDescent="0.25">
      <c r="A3" s="132" t="s">
        <v>680</v>
      </c>
      <c r="B3" s="133"/>
      <c r="C3" s="134"/>
      <c r="D3" s="134"/>
      <c r="E3" s="135"/>
      <c r="F3" s="134"/>
      <c r="G3" s="135"/>
    </row>
    <row r="4" spans="1:8" x14ac:dyDescent="0.25">
      <c r="A4" s="44"/>
      <c r="B4" s="45">
        <v>1</v>
      </c>
      <c r="C4" s="44" t="s">
        <v>681</v>
      </c>
      <c r="E4" s="46"/>
      <c r="F4" s="44"/>
      <c r="G4" s="46"/>
    </row>
    <row r="5" spans="1:8" x14ac:dyDescent="0.25">
      <c r="A5" s="44"/>
      <c r="B5" s="45">
        <f>1+B4</f>
        <v>2</v>
      </c>
      <c r="C5" s="44" t="s">
        <v>682</v>
      </c>
      <c r="E5" s="46"/>
      <c r="F5" s="44"/>
      <c r="G5" s="46"/>
    </row>
    <row r="6" spans="1:8" x14ac:dyDescent="0.25">
      <c r="A6" s="50"/>
      <c r="B6" s="45">
        <f t="shared" ref="B6:B28" si="0">1+B5</f>
        <v>3</v>
      </c>
      <c r="C6" s="44" t="s">
        <v>683</v>
      </c>
      <c r="E6" s="46"/>
      <c r="F6" s="44"/>
      <c r="G6" s="46"/>
    </row>
    <row r="7" spans="1:8" ht="22.9" customHeight="1" x14ac:dyDescent="0.25">
      <c r="A7" s="50"/>
      <c r="B7" s="45">
        <f t="shared" si="0"/>
        <v>4</v>
      </c>
      <c r="C7" s="44" t="s">
        <v>684</v>
      </c>
      <c r="D7" s="44" t="s">
        <v>685</v>
      </c>
      <c r="E7" s="46"/>
      <c r="F7" s="44"/>
      <c r="G7" s="46"/>
    </row>
    <row r="8" spans="1:8" x14ac:dyDescent="0.25">
      <c r="A8" s="26"/>
      <c r="B8" s="45">
        <f t="shared" si="0"/>
        <v>5</v>
      </c>
      <c r="C8" s="44" t="s">
        <v>686</v>
      </c>
      <c r="E8" s="46"/>
      <c r="F8" s="44"/>
      <c r="G8" s="46"/>
    </row>
    <row r="9" spans="1:8" x14ac:dyDescent="0.25">
      <c r="A9" s="132" t="s">
        <v>687</v>
      </c>
      <c r="B9" s="133"/>
      <c r="C9" s="134"/>
      <c r="D9" s="134"/>
      <c r="E9" s="135"/>
      <c r="F9" s="134"/>
      <c r="G9" s="135"/>
    </row>
    <row r="10" spans="1:8" ht="24.75" customHeight="1" x14ac:dyDescent="0.25">
      <c r="A10" s="25"/>
      <c r="B10" s="45">
        <f>1+B8</f>
        <v>6</v>
      </c>
      <c r="C10" s="44" t="s">
        <v>688</v>
      </c>
      <c r="D10" s="44" t="s">
        <v>689</v>
      </c>
      <c r="E10" s="46"/>
      <c r="F10" s="44"/>
      <c r="G10" s="46"/>
    </row>
    <row r="11" spans="1:8" s="44" customFormat="1" ht="47.45" customHeight="1" x14ac:dyDescent="0.25">
      <c r="A11" s="25"/>
      <c r="B11" s="45">
        <f t="shared" si="0"/>
        <v>7</v>
      </c>
      <c r="C11" s="44" t="s">
        <v>690</v>
      </c>
      <c r="E11" s="46"/>
      <c r="G11" s="46"/>
    </row>
    <row r="12" spans="1:8" ht="20.45" customHeight="1" x14ac:dyDescent="0.25">
      <c r="A12" s="25"/>
      <c r="B12" s="45">
        <f t="shared" si="0"/>
        <v>8</v>
      </c>
      <c r="C12" s="44" t="s">
        <v>691</v>
      </c>
      <c r="E12" s="46"/>
      <c r="F12" s="44"/>
      <c r="G12" s="46"/>
    </row>
    <row r="13" spans="1:8" x14ac:dyDescent="0.25">
      <c r="A13" s="25"/>
      <c r="B13" s="45">
        <f t="shared" si="0"/>
        <v>9</v>
      </c>
      <c r="C13" s="44" t="s">
        <v>692</v>
      </c>
      <c r="E13" s="46"/>
      <c r="F13" s="44"/>
      <c r="G13" s="46"/>
    </row>
    <row r="14" spans="1:8" ht="30" x14ac:dyDescent="0.25">
      <c r="A14" s="25"/>
      <c r="B14" s="45">
        <f t="shared" si="0"/>
        <v>10</v>
      </c>
      <c r="C14" s="44" t="s">
        <v>693</v>
      </c>
      <c r="E14" s="46"/>
      <c r="F14" s="44"/>
      <c r="G14" s="46"/>
    </row>
    <row r="15" spans="1:8" s="44" customFormat="1" x14ac:dyDescent="0.25">
      <c r="A15" s="26"/>
      <c r="B15" s="45">
        <f t="shared" si="0"/>
        <v>11</v>
      </c>
      <c r="C15" s="44" t="s">
        <v>694</v>
      </c>
      <c r="E15" s="46"/>
      <c r="G15" s="46"/>
    </row>
    <row r="16" spans="1:8" x14ac:dyDescent="0.25">
      <c r="A16" s="132" t="s">
        <v>695</v>
      </c>
      <c r="B16" s="133"/>
      <c r="C16" s="134"/>
      <c r="D16" s="134"/>
      <c r="E16" s="135"/>
      <c r="F16" s="134"/>
      <c r="G16" s="135"/>
    </row>
    <row r="17" spans="1:7" ht="30" x14ac:dyDescent="0.25">
      <c r="A17" s="50" t="s">
        <v>696</v>
      </c>
      <c r="B17" s="45">
        <f>1+B15</f>
        <v>12</v>
      </c>
      <c r="C17" s="44" t="s">
        <v>697</v>
      </c>
      <c r="E17" s="46"/>
      <c r="F17" s="44"/>
      <c r="G17" s="46"/>
    </row>
    <row r="18" spans="1:7" x14ac:dyDescent="0.25">
      <c r="A18" s="26"/>
      <c r="B18" s="45">
        <f t="shared" si="0"/>
        <v>13</v>
      </c>
      <c r="C18" s="44" t="s">
        <v>698</v>
      </c>
      <c r="E18" s="46"/>
      <c r="F18" s="44"/>
      <c r="G18" s="46"/>
    </row>
    <row r="19" spans="1:7" x14ac:dyDescent="0.25">
      <c r="B19" s="45">
        <f t="shared" si="0"/>
        <v>14</v>
      </c>
      <c r="C19" s="44" t="s">
        <v>699</v>
      </c>
    </row>
    <row r="20" spans="1:7" x14ac:dyDescent="0.25">
      <c r="B20" s="45">
        <f t="shared" si="0"/>
        <v>15</v>
      </c>
      <c r="C20" s="44" t="s">
        <v>700</v>
      </c>
    </row>
    <row r="21" spans="1:7" x14ac:dyDescent="0.25">
      <c r="B21" s="45">
        <f t="shared" si="0"/>
        <v>16</v>
      </c>
      <c r="C21" s="44" t="s">
        <v>701</v>
      </c>
    </row>
    <row r="22" spans="1:7" x14ac:dyDescent="0.25">
      <c r="B22" s="45">
        <f t="shared" si="0"/>
        <v>17</v>
      </c>
      <c r="C22" s="44" t="s">
        <v>702</v>
      </c>
    </row>
    <row r="23" spans="1:7" x14ac:dyDescent="0.25">
      <c r="A23" s="132" t="s">
        <v>703</v>
      </c>
      <c r="B23" s="133"/>
      <c r="C23" s="134"/>
      <c r="D23" s="134"/>
      <c r="E23" s="135"/>
      <c r="F23" s="134"/>
      <c r="G23" s="135"/>
    </row>
    <row r="24" spans="1:7" ht="45" x14ac:dyDescent="0.25">
      <c r="A24" s="50" t="s">
        <v>704</v>
      </c>
      <c r="B24" s="45">
        <f>1+B22</f>
        <v>18</v>
      </c>
      <c r="C24" s="44" t="s">
        <v>705</v>
      </c>
    </row>
    <row r="25" spans="1:7" x14ac:dyDescent="0.25">
      <c r="B25" s="45">
        <f>1+B24</f>
        <v>19</v>
      </c>
      <c r="C25" s="44" t="s">
        <v>706</v>
      </c>
    </row>
    <row r="26" spans="1:7" x14ac:dyDescent="0.25">
      <c r="B26" s="45">
        <f t="shared" si="0"/>
        <v>20</v>
      </c>
      <c r="C26" s="44" t="s">
        <v>707</v>
      </c>
    </row>
    <row r="27" spans="1:7" x14ac:dyDescent="0.25">
      <c r="B27" s="45">
        <f t="shared" si="0"/>
        <v>21</v>
      </c>
      <c r="C27" s="44" t="s">
        <v>708</v>
      </c>
    </row>
    <row r="28" spans="1:7" x14ac:dyDescent="0.25">
      <c r="B28" s="45">
        <f t="shared" si="0"/>
        <v>22</v>
      </c>
      <c r="C28" s="44" t="s">
        <v>709</v>
      </c>
    </row>
    <row r="29" spans="1:7" x14ac:dyDescent="0.25">
      <c r="A29" s="132" t="s">
        <v>710</v>
      </c>
      <c r="B29" s="133"/>
      <c r="C29" s="134"/>
      <c r="D29" s="134"/>
      <c r="E29" s="135"/>
      <c r="F29" s="134"/>
      <c r="G29" s="135"/>
    </row>
    <row r="30" spans="1:7" ht="30" x14ac:dyDescent="0.25">
      <c r="A30" s="50" t="s">
        <v>711</v>
      </c>
      <c r="B30" s="45">
        <f>1+B28</f>
        <v>23</v>
      </c>
      <c r="C30" s="50" t="s">
        <v>712</v>
      </c>
    </row>
    <row r="31" spans="1:7" x14ac:dyDescent="0.25">
      <c r="A31" s="132" t="s">
        <v>713</v>
      </c>
      <c r="B31" s="133"/>
      <c r="C31" s="134"/>
      <c r="D31" s="134"/>
      <c r="E31" s="135"/>
      <c r="F31" s="134"/>
      <c r="G31" s="135"/>
    </row>
    <row r="32" spans="1:7" x14ac:dyDescent="0.25">
      <c r="B32" s="45">
        <f>1+B30</f>
        <v>24</v>
      </c>
      <c r="C32" s="44" t="s">
        <v>714</v>
      </c>
    </row>
    <row r="33" spans="1:7" x14ac:dyDescent="0.25">
      <c r="A33" s="132" t="s">
        <v>715</v>
      </c>
      <c r="B33" s="133"/>
      <c r="C33" s="134"/>
      <c r="D33" s="134"/>
      <c r="E33" s="135"/>
      <c r="F33" s="134"/>
      <c r="G33" s="135"/>
    </row>
    <row r="34" spans="1:7" ht="30" x14ac:dyDescent="0.25">
      <c r="B34" s="45">
        <f>1+B32</f>
        <v>25</v>
      </c>
      <c r="C34" s="50" t="s">
        <v>716</v>
      </c>
    </row>
    <row r="35" spans="1:7" ht="30" x14ac:dyDescent="0.25">
      <c r="B35" s="45">
        <f t="shared" ref="B35:B37" si="1">1+B34</f>
        <v>26</v>
      </c>
      <c r="C35" s="50" t="s">
        <v>717</v>
      </c>
    </row>
    <row r="36" spans="1:7" ht="30" x14ac:dyDescent="0.25">
      <c r="B36" s="45">
        <f t="shared" si="1"/>
        <v>27</v>
      </c>
      <c r="C36" s="50" t="s">
        <v>718</v>
      </c>
    </row>
    <row r="37" spans="1:7" x14ac:dyDescent="0.25">
      <c r="B37" s="45">
        <f t="shared" si="1"/>
        <v>28</v>
      </c>
      <c r="C37" s="50" t="s">
        <v>719</v>
      </c>
    </row>
    <row r="38" spans="1:7" x14ac:dyDescent="0.25">
      <c r="A38" s="132" t="s">
        <v>720</v>
      </c>
      <c r="B38" s="133"/>
      <c r="C38" s="134"/>
      <c r="D38" s="134"/>
      <c r="E38" s="135"/>
      <c r="F38" s="134"/>
      <c r="G38" s="135"/>
    </row>
    <row r="39" spans="1:7" ht="30" x14ac:dyDescent="0.25">
      <c r="A39" s="50" t="s">
        <v>721</v>
      </c>
      <c r="B39" s="111">
        <f>1+B37</f>
        <v>29</v>
      </c>
      <c r="C39" s="44" t="s">
        <v>722</v>
      </c>
      <c r="D39" s="50" t="s">
        <v>723</v>
      </c>
    </row>
    <row r="40" spans="1:7" x14ac:dyDescent="0.25">
      <c r="B40" s="111">
        <f>1+B39</f>
        <v>30</v>
      </c>
      <c r="C40" s="44" t="s">
        <v>724</v>
      </c>
    </row>
    <row r="41" spans="1:7" x14ac:dyDescent="0.25">
      <c r="B41" s="111">
        <f t="shared" ref="B41:B47" si="2">1+B40</f>
        <v>31</v>
      </c>
      <c r="C41" s="44" t="s">
        <v>725</v>
      </c>
    </row>
    <row r="42" spans="1:7" x14ac:dyDescent="0.25">
      <c r="B42" s="111">
        <f t="shared" si="2"/>
        <v>32</v>
      </c>
      <c r="C42" s="44" t="s">
        <v>726</v>
      </c>
    </row>
    <row r="43" spans="1:7" x14ac:dyDescent="0.25">
      <c r="A43" s="132" t="s">
        <v>727</v>
      </c>
      <c r="B43" s="133"/>
      <c r="C43" s="134"/>
      <c r="D43" s="134"/>
      <c r="E43" s="135"/>
      <c r="F43" s="134"/>
      <c r="G43" s="135"/>
    </row>
    <row r="44" spans="1:7" ht="30" x14ac:dyDescent="0.25">
      <c r="A44" s="50" t="s">
        <v>728</v>
      </c>
      <c r="B44" s="111">
        <f>1+B42</f>
        <v>33</v>
      </c>
      <c r="C44" s="44" t="s">
        <v>729</v>
      </c>
      <c r="D44" s="50" t="s">
        <v>723</v>
      </c>
    </row>
    <row r="45" spans="1:7" x14ac:dyDescent="0.25">
      <c r="B45" s="111">
        <f t="shared" si="2"/>
        <v>34</v>
      </c>
      <c r="C45" s="44" t="s">
        <v>730</v>
      </c>
    </row>
    <row r="46" spans="1:7" x14ac:dyDescent="0.25">
      <c r="B46" s="111">
        <f t="shared" si="2"/>
        <v>35</v>
      </c>
      <c r="C46" s="44" t="s">
        <v>731</v>
      </c>
    </row>
    <row r="47" spans="1:7" x14ac:dyDescent="0.25">
      <c r="B47" s="111">
        <f t="shared" si="2"/>
        <v>36</v>
      </c>
      <c r="C47" s="44" t="s">
        <v>726</v>
      </c>
    </row>
    <row r="48" spans="1:7" ht="30" x14ac:dyDescent="0.25">
      <c r="A48" s="132" t="s">
        <v>732</v>
      </c>
      <c r="B48" s="133"/>
      <c r="C48" s="134"/>
      <c r="D48" s="134"/>
      <c r="E48" s="135"/>
      <c r="F48" s="134"/>
      <c r="G48" s="135"/>
    </row>
    <row r="49" spans="1:7" ht="45" x14ac:dyDescent="0.25">
      <c r="B49" s="111">
        <f>1+B47</f>
        <v>37</v>
      </c>
      <c r="C49" s="44" t="s">
        <v>733</v>
      </c>
      <c r="D49" s="44" t="s">
        <v>734</v>
      </c>
    </row>
    <row r="50" spans="1:7" ht="30" x14ac:dyDescent="0.25">
      <c r="B50" s="111">
        <f>1+B49</f>
        <v>38</v>
      </c>
      <c r="C50" s="44" t="s">
        <v>735</v>
      </c>
      <c r="D50" s="44" t="s">
        <v>736</v>
      </c>
    </row>
    <row r="51" spans="1:7" x14ac:dyDescent="0.25">
      <c r="A51" s="132" t="s">
        <v>737</v>
      </c>
      <c r="B51" s="133"/>
      <c r="C51" s="134"/>
      <c r="D51" s="134"/>
      <c r="E51" s="135"/>
      <c r="F51" s="134"/>
      <c r="G51" s="135"/>
    </row>
    <row r="52" spans="1:7" ht="30" x14ac:dyDescent="0.25">
      <c r="A52" s="50" t="s">
        <v>738</v>
      </c>
      <c r="B52" s="111">
        <f>1+B50</f>
        <v>39</v>
      </c>
      <c r="C52" s="44" t="s">
        <v>739</v>
      </c>
      <c r="D52" s="44" t="s">
        <v>740</v>
      </c>
    </row>
    <row r="53" spans="1:7" x14ac:dyDescent="0.25">
      <c r="B53" s="111">
        <f>1+B52</f>
        <v>40</v>
      </c>
      <c r="C53" s="44" t="s">
        <v>741</v>
      </c>
    </row>
    <row r="54" spans="1:7" x14ac:dyDescent="0.25">
      <c r="A54" s="132" t="s">
        <v>742</v>
      </c>
      <c r="B54" s="133"/>
      <c r="C54" s="134"/>
      <c r="D54" s="134"/>
      <c r="E54" s="135"/>
      <c r="F54" s="134"/>
      <c r="G54" s="135"/>
    </row>
    <row r="55" spans="1:7" x14ac:dyDescent="0.25">
      <c r="B55" s="111">
        <f>1+B53</f>
        <v>41</v>
      </c>
      <c r="C55" s="44" t="s">
        <v>743</v>
      </c>
    </row>
    <row r="56" spans="1:7" ht="30" x14ac:dyDescent="0.25">
      <c r="B56" s="111">
        <f t="shared" ref="B56" si="3">1+B55</f>
        <v>42</v>
      </c>
      <c r="C56" s="44" t="s">
        <v>744</v>
      </c>
    </row>
  </sheetData>
  <autoFilter ref="B2:G2" xr:uid="{00000000-0009-0000-0000-000009000000}"/>
  <mergeCells count="1">
    <mergeCell ref="F1:H1"/>
  </mergeCells>
  <dataValidations count="1">
    <dataValidation type="list" allowBlank="1" showInputMessage="1" showErrorMessage="1" sqref="F3:F7" xr:uid="{4160086B-3DC4-4612-81FA-C45F6F48DE8F}"/>
  </dataValidations>
  <pageMargins left="0.70866141732283472" right="0.70866141732283472" top="1.9685039370078741" bottom="0.74803149606299213" header="0.35433070866141736" footer="0.31496062992125984"/>
  <pageSetup paperSize="9" scale="82" fitToHeight="0" orientation="landscape" r:id="rId1"/>
  <headerFooter>
    <oddHeader>&amp;L&amp;G&amp;C&amp;"Nunito,Gras"&amp;14&amp;K04+000&amp;A&amp;R&amp;"-,Italique"&amp;12Confidentiel</oddHeader>
    <oddFooter>&amp;L&amp;Z&amp;F&amp;R&amp;D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F8EF856E-72CC-43B7-80D8-E3CD4B243491}">
          <x14:formula1>
            <xm:f>Guide!$B$8:$B$9</xm:f>
          </x14:formula1>
          <xm:sqref>H3:H58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9BFBD-74C6-49EF-A3B5-F226A236C2C1}">
  <sheetPr>
    <tabColor rgb="FF7030A0"/>
  </sheetPr>
  <dimension ref="A1:D43"/>
  <sheetViews>
    <sheetView zoomScale="39" workbookViewId="0">
      <selection activeCell="A23" sqref="A23"/>
    </sheetView>
  </sheetViews>
  <sheetFormatPr baseColWidth="10" defaultColWidth="11.42578125" defaultRowHeight="15" x14ac:dyDescent="0.25"/>
  <cols>
    <col min="1" max="1" width="255.5703125" bestFit="1" customWidth="1"/>
    <col min="2" max="2" width="39.7109375" customWidth="1"/>
    <col min="3" max="3" width="30.5703125" customWidth="1"/>
    <col min="4" max="4" width="55.85546875" customWidth="1"/>
  </cols>
  <sheetData>
    <row r="1" spans="1:4" ht="15.75" thickBot="1" x14ac:dyDescent="0.3">
      <c r="A1" s="153" t="s">
        <v>745</v>
      </c>
      <c r="B1" s="215" t="s">
        <v>746</v>
      </c>
      <c r="C1" s="216"/>
      <c r="D1" s="154" t="s">
        <v>259</v>
      </c>
    </row>
    <row r="2" spans="1:4" ht="15.75" thickBot="1" x14ac:dyDescent="0.3">
      <c r="A2" s="155"/>
      <c r="B2" s="156" t="s">
        <v>747</v>
      </c>
      <c r="C2" s="155" t="s">
        <v>748</v>
      </c>
      <c r="D2" s="155"/>
    </row>
    <row r="3" spans="1:4" ht="19.5" thickBot="1" x14ac:dyDescent="0.3">
      <c r="A3" s="157" t="s">
        <v>749</v>
      </c>
      <c r="B3" s="158"/>
      <c r="C3" s="157"/>
      <c r="D3" s="157"/>
    </row>
    <row r="4" spans="1:4" ht="18.75" x14ac:dyDescent="0.3">
      <c r="A4" s="159" t="s">
        <v>750</v>
      </c>
      <c r="B4" s="160"/>
      <c r="C4" s="161" t="s">
        <v>751</v>
      </c>
      <c r="D4" s="162"/>
    </row>
    <row r="5" spans="1:4" ht="19.5" thickBot="1" x14ac:dyDescent="0.35">
      <c r="A5" s="159" t="s">
        <v>752</v>
      </c>
      <c r="B5" s="160"/>
      <c r="C5" s="161" t="s">
        <v>751</v>
      </c>
      <c r="D5" s="162"/>
    </row>
    <row r="6" spans="1:4" ht="22.5" thickBot="1" x14ac:dyDescent="0.3">
      <c r="A6" s="157" t="s">
        <v>753</v>
      </c>
      <c r="B6" s="163"/>
      <c r="C6" s="164"/>
      <c r="D6" s="157"/>
    </row>
    <row r="7" spans="1:4" ht="18.75" x14ac:dyDescent="0.3">
      <c r="A7" s="159" t="s">
        <v>754</v>
      </c>
      <c r="B7" s="160"/>
      <c r="C7" s="165" t="s">
        <v>751</v>
      </c>
      <c r="D7" s="166"/>
    </row>
    <row r="8" spans="1:4" ht="18.75" x14ac:dyDescent="0.3">
      <c r="A8" s="167" t="s">
        <v>755</v>
      </c>
      <c r="B8" s="160"/>
      <c r="C8" s="165" t="s">
        <v>751</v>
      </c>
      <c r="D8" s="166"/>
    </row>
    <row r="9" spans="1:4" ht="18.75" x14ac:dyDescent="0.3">
      <c r="A9" s="159" t="s">
        <v>756</v>
      </c>
      <c r="B9" s="160"/>
      <c r="C9" s="165" t="s">
        <v>751</v>
      </c>
      <c r="D9" s="166"/>
    </row>
    <row r="10" spans="1:4" ht="18.75" x14ac:dyDescent="0.3">
      <c r="A10" s="159" t="s">
        <v>757</v>
      </c>
      <c r="B10" s="160"/>
      <c r="C10" s="165" t="s">
        <v>751</v>
      </c>
      <c r="D10" s="166"/>
    </row>
    <row r="11" spans="1:4" ht="33" x14ac:dyDescent="0.3">
      <c r="A11" s="168" t="s">
        <v>758</v>
      </c>
      <c r="B11" s="160"/>
      <c r="C11" s="165" t="s">
        <v>751</v>
      </c>
      <c r="D11" s="166"/>
    </row>
    <row r="12" spans="1:4" ht="33.75" thickBot="1" x14ac:dyDescent="0.35">
      <c r="A12" s="168" t="s">
        <v>759</v>
      </c>
      <c r="B12" s="160"/>
      <c r="C12" s="165" t="s">
        <v>751</v>
      </c>
      <c r="D12" s="166"/>
    </row>
    <row r="13" spans="1:4" ht="22.5" thickBot="1" x14ac:dyDescent="0.3">
      <c r="A13" s="157" t="s">
        <v>760</v>
      </c>
      <c r="B13" s="163"/>
      <c r="C13" s="164"/>
      <c r="D13" s="157"/>
    </row>
    <row r="14" spans="1:4" ht="18.75" x14ac:dyDescent="0.3">
      <c r="A14" s="159" t="s">
        <v>761</v>
      </c>
      <c r="B14" s="160"/>
      <c r="C14" s="165" t="s">
        <v>751</v>
      </c>
      <c r="D14" s="166"/>
    </row>
    <row r="15" spans="1:4" ht="18.75" x14ac:dyDescent="0.3">
      <c r="A15" s="159" t="s">
        <v>762</v>
      </c>
      <c r="B15" s="160"/>
      <c r="C15" s="165" t="s">
        <v>751</v>
      </c>
      <c r="D15" s="166"/>
    </row>
    <row r="16" spans="1:4" ht="19.5" thickBot="1" x14ac:dyDescent="0.35">
      <c r="A16" s="159" t="s">
        <v>763</v>
      </c>
      <c r="B16" s="160" t="s">
        <v>751</v>
      </c>
      <c r="C16" s="165" t="s">
        <v>751</v>
      </c>
      <c r="D16" s="166"/>
    </row>
    <row r="17" spans="1:4" ht="22.5" thickBot="1" x14ac:dyDescent="0.3">
      <c r="A17" s="157" t="s">
        <v>764</v>
      </c>
      <c r="B17" s="163"/>
      <c r="C17" s="164"/>
      <c r="D17" s="157"/>
    </row>
    <row r="18" spans="1:4" ht="18.75" x14ac:dyDescent="0.3">
      <c r="A18" s="159" t="s">
        <v>765</v>
      </c>
      <c r="B18" s="160"/>
      <c r="C18" s="165" t="s">
        <v>751</v>
      </c>
      <c r="D18" s="166"/>
    </row>
    <row r="19" spans="1:4" ht="18.75" x14ac:dyDescent="0.3">
      <c r="A19" s="159" t="s">
        <v>766</v>
      </c>
      <c r="B19" s="160"/>
      <c r="C19" s="165" t="s">
        <v>751</v>
      </c>
      <c r="D19" s="166"/>
    </row>
    <row r="20" spans="1:4" ht="18.75" x14ac:dyDescent="0.3">
      <c r="A20" s="159" t="s">
        <v>767</v>
      </c>
      <c r="B20" s="160"/>
      <c r="C20" s="165" t="s">
        <v>751</v>
      </c>
      <c r="D20" s="166"/>
    </row>
    <row r="21" spans="1:4" ht="18.75" x14ac:dyDescent="0.3">
      <c r="A21" s="159" t="s">
        <v>768</v>
      </c>
      <c r="B21" s="160"/>
      <c r="C21" s="165" t="s">
        <v>751</v>
      </c>
      <c r="D21" s="166"/>
    </row>
    <row r="22" spans="1:4" ht="18.75" x14ac:dyDescent="0.3">
      <c r="A22" s="159" t="s">
        <v>769</v>
      </c>
      <c r="B22" s="160"/>
      <c r="C22" s="165" t="s">
        <v>751</v>
      </c>
      <c r="D22" s="166"/>
    </row>
    <row r="23" spans="1:4" ht="18.75" x14ac:dyDescent="0.3">
      <c r="A23" s="159" t="s">
        <v>770</v>
      </c>
      <c r="B23" s="160"/>
      <c r="C23" s="165" t="s">
        <v>751</v>
      </c>
      <c r="D23" s="166"/>
    </row>
    <row r="24" spans="1:4" ht="19.5" thickBot="1" x14ac:dyDescent="0.35">
      <c r="A24" s="159" t="s">
        <v>771</v>
      </c>
      <c r="B24" s="165" t="s">
        <v>751</v>
      </c>
      <c r="C24" s="165" t="s">
        <v>751</v>
      </c>
      <c r="D24" s="166"/>
    </row>
    <row r="25" spans="1:4" ht="22.5" thickBot="1" x14ac:dyDescent="0.3">
      <c r="A25" s="157" t="s">
        <v>772</v>
      </c>
      <c r="B25" s="163"/>
      <c r="C25" s="164"/>
      <c r="D25" s="157"/>
    </row>
    <row r="26" spans="1:4" ht="18.75" x14ac:dyDescent="0.3">
      <c r="A26" s="159" t="s">
        <v>773</v>
      </c>
      <c r="B26" s="160"/>
      <c r="C26" s="165" t="s">
        <v>751</v>
      </c>
      <c r="D26" s="166"/>
    </row>
    <row r="27" spans="1:4" ht="19.5" thickBot="1" x14ac:dyDescent="0.35">
      <c r="A27" s="159" t="s">
        <v>774</v>
      </c>
      <c r="B27" s="160"/>
      <c r="C27" s="165" t="s">
        <v>751</v>
      </c>
      <c r="D27" s="166"/>
    </row>
    <row r="28" spans="1:4" ht="22.5" thickBot="1" x14ac:dyDescent="0.3">
      <c r="A28" s="157" t="s">
        <v>775</v>
      </c>
      <c r="B28" s="163"/>
      <c r="C28" s="164"/>
      <c r="D28" s="157"/>
    </row>
    <row r="29" spans="1:4" ht="18.75" x14ac:dyDescent="0.3">
      <c r="A29" s="159" t="s">
        <v>776</v>
      </c>
      <c r="B29" s="165" t="s">
        <v>751</v>
      </c>
      <c r="C29" s="165" t="s">
        <v>751</v>
      </c>
      <c r="D29" s="166"/>
    </row>
    <row r="30" spans="1:4" ht="19.5" thickBot="1" x14ac:dyDescent="0.35">
      <c r="A30" s="159" t="s">
        <v>777</v>
      </c>
      <c r="B30" s="160"/>
      <c r="C30" s="165" t="s">
        <v>751</v>
      </c>
      <c r="D30" s="166"/>
    </row>
    <row r="31" spans="1:4" ht="22.5" thickBot="1" x14ac:dyDescent="0.3">
      <c r="A31" s="157" t="s">
        <v>778</v>
      </c>
      <c r="B31" s="163"/>
      <c r="C31" s="164"/>
      <c r="D31" s="157"/>
    </row>
    <row r="32" spans="1:4" ht="18.75" x14ac:dyDescent="0.3">
      <c r="A32" s="168" t="s">
        <v>779</v>
      </c>
      <c r="B32" s="165" t="s">
        <v>751</v>
      </c>
      <c r="C32" s="165" t="s">
        <v>751</v>
      </c>
      <c r="D32" s="166"/>
    </row>
    <row r="33" spans="1:4" ht="18.75" x14ac:dyDescent="0.3">
      <c r="A33" s="159" t="s">
        <v>780</v>
      </c>
      <c r="B33" s="160"/>
      <c r="C33" s="165" t="s">
        <v>751</v>
      </c>
      <c r="D33" s="166"/>
    </row>
    <row r="34" spans="1:4" ht="19.5" thickBot="1" x14ac:dyDescent="0.35">
      <c r="A34" s="159" t="s">
        <v>781</v>
      </c>
      <c r="B34" s="160"/>
      <c r="C34" s="165" t="s">
        <v>751</v>
      </c>
      <c r="D34" s="166"/>
    </row>
    <row r="35" spans="1:4" ht="22.5" thickBot="1" x14ac:dyDescent="0.3">
      <c r="A35" s="157" t="s">
        <v>782</v>
      </c>
      <c r="B35" s="163"/>
      <c r="C35" s="164"/>
      <c r="D35" s="157"/>
    </row>
    <row r="36" spans="1:4" ht="19.5" thickBot="1" x14ac:dyDescent="0.3">
      <c r="A36" s="166" t="s">
        <v>783</v>
      </c>
      <c r="B36" s="165" t="s">
        <v>751</v>
      </c>
      <c r="C36" s="165" t="s">
        <v>751</v>
      </c>
      <c r="D36" s="166"/>
    </row>
    <row r="37" spans="1:4" ht="22.5" thickBot="1" x14ac:dyDescent="0.3">
      <c r="A37" s="157" t="s">
        <v>784</v>
      </c>
      <c r="B37" s="163"/>
      <c r="C37" s="164"/>
      <c r="D37" s="157"/>
    </row>
    <row r="38" spans="1:4" ht="18.75" x14ac:dyDescent="0.3">
      <c r="A38" s="159" t="s">
        <v>785</v>
      </c>
      <c r="B38" s="169"/>
      <c r="C38" s="170" t="s">
        <v>751</v>
      </c>
      <c r="D38" s="171"/>
    </row>
    <row r="39" spans="1:4" ht="19.5" thickBot="1" x14ac:dyDescent="0.35">
      <c r="A39" s="172" t="s">
        <v>786</v>
      </c>
      <c r="B39" s="173"/>
      <c r="C39" s="174" t="s">
        <v>751</v>
      </c>
      <c r="D39" s="175"/>
    </row>
    <row r="40" spans="1:4" ht="16.5" x14ac:dyDescent="0.3">
      <c r="A40" s="176"/>
    </row>
    <row r="41" spans="1:4" ht="16.5" x14ac:dyDescent="0.3">
      <c r="A41" s="176"/>
    </row>
    <row r="42" spans="1:4" ht="16.5" x14ac:dyDescent="0.3">
      <c r="A42" s="176"/>
    </row>
    <row r="43" spans="1:4" ht="16.5" x14ac:dyDescent="0.3">
      <c r="A43" s="176"/>
    </row>
  </sheetData>
  <mergeCells count="1">
    <mergeCell ref="B1:C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A79E8-7DF2-4875-B9AC-019301F6F4F2}">
  <sheetPr>
    <tabColor rgb="FF7030A0"/>
  </sheetPr>
  <dimension ref="A1:D31"/>
  <sheetViews>
    <sheetView zoomScale="47" workbookViewId="0"/>
  </sheetViews>
  <sheetFormatPr baseColWidth="10" defaultColWidth="11.42578125" defaultRowHeight="15" x14ac:dyDescent="0.25"/>
  <cols>
    <col min="1" max="1" width="255.5703125" bestFit="1" customWidth="1"/>
    <col min="2" max="2" width="27.85546875" customWidth="1"/>
    <col min="3" max="3" width="30.5703125" customWidth="1"/>
    <col min="4" max="4" width="55.85546875" customWidth="1"/>
  </cols>
  <sheetData>
    <row r="1" spans="1:4" ht="15.75" thickBot="1" x14ac:dyDescent="0.3">
      <c r="A1" s="153" t="s">
        <v>787</v>
      </c>
      <c r="B1" s="215" t="s">
        <v>746</v>
      </c>
      <c r="C1" s="216"/>
      <c r="D1" s="154" t="s">
        <v>259</v>
      </c>
    </row>
    <row r="2" spans="1:4" ht="15.75" thickBot="1" x14ac:dyDescent="0.3">
      <c r="A2" s="156"/>
      <c r="B2" s="156" t="s">
        <v>747</v>
      </c>
      <c r="C2" s="155" t="s">
        <v>748</v>
      </c>
      <c r="D2" s="177"/>
    </row>
    <row r="3" spans="1:4" ht="19.5" thickBot="1" x14ac:dyDescent="0.3">
      <c r="A3" s="178" t="s">
        <v>749</v>
      </c>
      <c r="B3" s="157"/>
      <c r="C3" s="157"/>
      <c r="D3" s="179"/>
    </row>
    <row r="4" spans="1:4" ht="18.75" x14ac:dyDescent="0.25">
      <c r="A4" t="s">
        <v>788</v>
      </c>
      <c r="B4" s="165" t="s">
        <v>751</v>
      </c>
      <c r="C4" s="165" t="s">
        <v>751</v>
      </c>
      <c r="D4" s="162"/>
    </row>
    <row r="5" spans="1:4" ht="19.5" thickBot="1" x14ac:dyDescent="0.35">
      <c r="A5" s="180" t="s">
        <v>789</v>
      </c>
      <c r="B5" s="165" t="s">
        <v>751</v>
      </c>
      <c r="C5" s="165" t="s">
        <v>751</v>
      </c>
      <c r="D5" s="162"/>
    </row>
    <row r="6" spans="1:4" ht="22.5" thickBot="1" x14ac:dyDescent="0.3">
      <c r="A6" s="178" t="s">
        <v>753</v>
      </c>
      <c r="B6" s="164"/>
      <c r="C6" s="164"/>
      <c r="D6" s="179"/>
    </row>
    <row r="7" spans="1:4" ht="18.75" x14ac:dyDescent="0.3">
      <c r="A7" s="180" t="s">
        <v>757</v>
      </c>
      <c r="B7" s="165" t="s">
        <v>751</v>
      </c>
      <c r="C7" s="165" t="s">
        <v>751</v>
      </c>
      <c r="D7" s="162"/>
    </row>
    <row r="8" spans="1:4" ht="33" x14ac:dyDescent="0.3">
      <c r="A8" s="181" t="s">
        <v>790</v>
      </c>
      <c r="B8" s="165"/>
      <c r="C8" s="165" t="s">
        <v>751</v>
      </c>
      <c r="D8" s="162"/>
    </row>
    <row r="9" spans="1:4" ht="33.75" thickBot="1" x14ac:dyDescent="0.35">
      <c r="A9" s="181" t="s">
        <v>791</v>
      </c>
      <c r="B9" s="165"/>
      <c r="C9" s="165" t="s">
        <v>751</v>
      </c>
      <c r="D9" s="162"/>
    </row>
    <row r="10" spans="1:4" ht="22.5" thickBot="1" x14ac:dyDescent="0.3">
      <c r="A10" s="178" t="s">
        <v>760</v>
      </c>
      <c r="B10" s="164"/>
      <c r="C10" s="164"/>
      <c r="D10" s="179"/>
    </row>
    <row r="11" spans="1:4" ht="19.5" thickBot="1" x14ac:dyDescent="0.35">
      <c r="A11" s="180" t="s">
        <v>763</v>
      </c>
      <c r="B11" s="165" t="s">
        <v>751</v>
      </c>
      <c r="C11" s="165" t="s">
        <v>751</v>
      </c>
      <c r="D11" s="162"/>
    </row>
    <row r="12" spans="1:4" ht="22.5" thickBot="1" x14ac:dyDescent="0.3">
      <c r="A12" s="178" t="s">
        <v>764</v>
      </c>
      <c r="B12" s="164"/>
      <c r="C12" s="164"/>
      <c r="D12" s="179"/>
    </row>
    <row r="13" spans="1:4" ht="18.75" x14ac:dyDescent="0.3">
      <c r="A13" s="180" t="s">
        <v>765</v>
      </c>
      <c r="B13" s="165" t="s">
        <v>751</v>
      </c>
      <c r="C13" s="165" t="s">
        <v>751</v>
      </c>
      <c r="D13" s="162"/>
    </row>
    <row r="14" spans="1:4" ht="49.5" x14ac:dyDescent="0.3">
      <c r="A14" s="181" t="s">
        <v>792</v>
      </c>
      <c r="B14" s="165"/>
      <c r="C14" s="165" t="s">
        <v>751</v>
      </c>
      <c r="D14" s="162"/>
    </row>
    <row r="15" spans="1:4" ht="18.75" x14ac:dyDescent="0.3">
      <c r="A15" s="180" t="s">
        <v>767</v>
      </c>
      <c r="B15" s="165" t="s">
        <v>751</v>
      </c>
      <c r="C15" s="165" t="s">
        <v>751</v>
      </c>
      <c r="D15" s="162"/>
    </row>
    <row r="16" spans="1:4" ht="18.75" x14ac:dyDescent="0.3">
      <c r="A16" s="180" t="s">
        <v>769</v>
      </c>
      <c r="B16" s="165" t="s">
        <v>751</v>
      </c>
      <c r="C16" s="165" t="s">
        <v>751</v>
      </c>
      <c r="D16" s="162"/>
    </row>
    <row r="17" spans="1:4" ht="19.5" thickBot="1" x14ac:dyDescent="0.35">
      <c r="A17" s="180" t="s">
        <v>770</v>
      </c>
      <c r="B17" s="165"/>
      <c r="C17" s="165" t="s">
        <v>751</v>
      </c>
      <c r="D17" s="162"/>
    </row>
    <row r="18" spans="1:4" ht="22.5" thickBot="1" x14ac:dyDescent="0.3">
      <c r="A18" s="178" t="s">
        <v>775</v>
      </c>
      <c r="B18" s="164"/>
      <c r="C18" s="164"/>
      <c r="D18" s="179"/>
    </row>
    <row r="19" spans="1:4" ht="19.5" thickBot="1" x14ac:dyDescent="0.35">
      <c r="A19" s="176" t="s">
        <v>776</v>
      </c>
      <c r="B19" s="165" t="s">
        <v>751</v>
      </c>
      <c r="C19" s="165" t="s">
        <v>751</v>
      </c>
      <c r="D19" s="162"/>
    </row>
    <row r="20" spans="1:4" ht="22.5" thickBot="1" x14ac:dyDescent="0.3">
      <c r="A20" s="178" t="s">
        <v>778</v>
      </c>
      <c r="B20" s="164"/>
      <c r="C20" s="164"/>
      <c r="D20" s="179"/>
    </row>
    <row r="21" spans="1:4" ht="18.75" x14ac:dyDescent="0.3">
      <c r="A21" s="181" t="s">
        <v>793</v>
      </c>
      <c r="B21" s="165" t="s">
        <v>751</v>
      </c>
      <c r="C21" s="165" t="s">
        <v>751</v>
      </c>
      <c r="D21" s="162"/>
    </row>
    <row r="22" spans="1:4" ht="33" x14ac:dyDescent="0.3">
      <c r="A22" s="181" t="s">
        <v>794</v>
      </c>
      <c r="B22" s="165" t="s">
        <v>751</v>
      </c>
      <c r="C22" s="165" t="s">
        <v>751</v>
      </c>
      <c r="D22" s="162"/>
    </row>
    <row r="23" spans="1:4" ht="82.5" x14ac:dyDescent="0.3">
      <c r="A23" s="181" t="s">
        <v>795</v>
      </c>
      <c r="B23" s="165"/>
      <c r="C23" s="165" t="s">
        <v>751</v>
      </c>
      <c r="D23" s="162"/>
    </row>
    <row r="24" spans="1:4" ht="18.75" x14ac:dyDescent="0.3">
      <c r="A24" s="180" t="s">
        <v>780</v>
      </c>
      <c r="B24" s="165"/>
      <c r="C24" s="165" t="s">
        <v>751</v>
      </c>
      <c r="D24" s="162"/>
    </row>
    <row r="25" spans="1:4" ht="18.75" x14ac:dyDescent="0.3">
      <c r="A25" s="176" t="s">
        <v>796</v>
      </c>
      <c r="B25" s="165"/>
      <c r="C25" s="165" t="s">
        <v>751</v>
      </c>
      <c r="D25" s="162"/>
    </row>
    <row r="26" spans="1:4" ht="33.75" thickBot="1" x14ac:dyDescent="0.35">
      <c r="A26" s="182" t="s">
        <v>781</v>
      </c>
      <c r="B26" s="165"/>
      <c r="C26" s="165" t="s">
        <v>751</v>
      </c>
      <c r="D26" s="162"/>
    </row>
    <row r="27" spans="1:4" ht="22.5" thickBot="1" x14ac:dyDescent="0.3">
      <c r="A27" s="178" t="s">
        <v>782</v>
      </c>
      <c r="B27" s="164"/>
      <c r="C27" s="164"/>
      <c r="D27" s="179"/>
    </row>
    <row r="28" spans="1:4" ht="19.5" thickBot="1" x14ac:dyDescent="0.35">
      <c r="A28" t="s">
        <v>783</v>
      </c>
      <c r="B28" s="165" t="s">
        <v>751</v>
      </c>
      <c r="C28" s="165" t="s">
        <v>751</v>
      </c>
      <c r="D28" s="183"/>
    </row>
    <row r="29" spans="1:4" ht="22.5" thickBot="1" x14ac:dyDescent="0.3">
      <c r="A29" s="178" t="s">
        <v>784</v>
      </c>
      <c r="B29" s="164"/>
      <c r="C29" s="164"/>
      <c r="D29" s="179"/>
    </row>
    <row r="30" spans="1:4" ht="18.75" x14ac:dyDescent="0.3">
      <c r="A30" s="159" t="s">
        <v>785</v>
      </c>
      <c r="B30" s="165"/>
      <c r="C30" s="165" t="s">
        <v>751</v>
      </c>
      <c r="D30" s="184"/>
    </row>
    <row r="31" spans="1:4" ht="19.5" thickBot="1" x14ac:dyDescent="0.35">
      <c r="A31" s="172" t="s">
        <v>786</v>
      </c>
      <c r="B31" s="174" t="s">
        <v>751</v>
      </c>
      <c r="C31" s="174" t="s">
        <v>751</v>
      </c>
      <c r="D31" s="185"/>
    </row>
  </sheetData>
  <mergeCells count="1">
    <mergeCell ref="B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9f10fc-cd31-44d2-be5c-2b127cacb203" xsi:nil="true"/>
    <lcf76f155ced4ddcb4097134ff3c332f xmlns="91bf6260-8ec6-4d5f-b8ad-646740848d7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F7A4538960FAC42AF2997D3456B3B7D" ma:contentTypeVersion="11" ma:contentTypeDescription="Crée un document." ma:contentTypeScope="" ma:versionID="2b28071185a619e4a13b5b4785ffdc87">
  <xsd:schema xmlns:xsd="http://www.w3.org/2001/XMLSchema" xmlns:xs="http://www.w3.org/2001/XMLSchema" xmlns:p="http://schemas.microsoft.com/office/2006/metadata/properties" xmlns:ns2="91bf6260-8ec6-4d5f-b8ad-646740848d7b" xmlns:ns3="ff9f10fc-cd31-44d2-be5c-2b127cacb203" targetNamespace="http://schemas.microsoft.com/office/2006/metadata/properties" ma:root="true" ma:fieldsID="7121abb60920cdb09864e8cdc90dd9e4" ns2:_="" ns3:_="">
    <xsd:import namespace="91bf6260-8ec6-4d5f-b8ad-646740848d7b"/>
    <xsd:import namespace="ff9f10fc-cd31-44d2-be5c-2b127cacb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f6260-8ec6-4d5f-b8ad-646740848d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9f10fc-cd31-44d2-be5c-2b127cacb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fa9c4e-65d2-454c-823d-f2ff296fdd48}" ma:internalName="TaxCatchAll" ma:showField="CatchAllData" ma:web="ff9f10fc-cd31-44d2-be5c-2b127cacb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601693-3C33-4352-9FAD-2FC00AB62A2A}">
  <ds:schemaRefs>
    <ds:schemaRef ds:uri="http://schemas.microsoft.com/office/2006/metadata/properties"/>
    <ds:schemaRef ds:uri="http://schemas.microsoft.com/office/infopath/2007/PartnerControls"/>
    <ds:schemaRef ds:uri="ff9f10fc-cd31-44d2-be5c-2b127cacb203"/>
    <ds:schemaRef ds:uri="91bf6260-8ec6-4d5f-b8ad-646740848d7b"/>
  </ds:schemaRefs>
</ds:datastoreItem>
</file>

<file path=customXml/itemProps2.xml><?xml version="1.0" encoding="utf-8"?>
<ds:datastoreItem xmlns:ds="http://schemas.openxmlformats.org/officeDocument/2006/customXml" ds:itemID="{2E5770B4-9C31-45DB-B2F3-0423D9FD8DEB}">
  <ds:schemaRefs>
    <ds:schemaRef ds:uri="http://schemas.microsoft.com/sharepoint/v3/contenttype/forms"/>
  </ds:schemaRefs>
</ds:datastoreItem>
</file>

<file path=customXml/itemProps3.xml><?xml version="1.0" encoding="utf-8"?>
<ds:datastoreItem xmlns:ds="http://schemas.openxmlformats.org/officeDocument/2006/customXml" ds:itemID="{F92D4CDE-E418-4CCE-AAA7-BBFD40F5D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bf6260-8ec6-4d5f-b8ad-646740848d7b"/>
    <ds:schemaRef ds:uri="ff9f10fc-cd31-44d2-be5c-2b127cacb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22</vt:i4>
      </vt:variant>
      <vt:variant>
        <vt:lpstr>Plages nommées</vt:lpstr>
      </vt:variant>
      <vt:variant>
        <vt:i4>20</vt:i4>
      </vt:variant>
    </vt:vector>
  </HeadingPairs>
  <TitlesOfParts>
    <vt:vector size="42" baseType="lpstr">
      <vt:lpstr>Acronymes</vt:lpstr>
      <vt:lpstr>Guide</vt:lpstr>
      <vt:lpstr>1. Envoi de la SRF Partenaire</vt:lpstr>
      <vt:lpstr>2. Gestion de la SRF</vt:lpstr>
      <vt:lpstr>3. Réception_Mise en stock</vt:lpstr>
      <vt:lpstr>4. Kitting</vt:lpstr>
      <vt:lpstr>5. Sortie de stock</vt:lpstr>
      <vt:lpstr>6. Inventaire</vt:lpstr>
      <vt:lpstr>7. Expédition</vt:lpstr>
      <vt:lpstr>8. Portail Web</vt:lpstr>
      <vt:lpstr>9. Reporting</vt:lpstr>
      <vt:lpstr>10. Paramétrages</vt:lpstr>
      <vt:lpstr>11. Rôles et habilitations</vt:lpstr>
      <vt:lpstr>Evaluation</vt:lpstr>
      <vt:lpstr>Avances terrain</vt:lpstr>
      <vt:lpstr>Recettes collecte</vt:lpstr>
      <vt:lpstr>Virements tiers</vt:lpstr>
      <vt:lpstr>Pilotage Trésorerie</vt:lpstr>
      <vt:lpstr>Signature</vt:lpstr>
      <vt:lpstr>12. Spécifications Techniques</vt:lpstr>
      <vt:lpstr>13. Prérequis SSI LOT TMS-WMS</vt:lpstr>
      <vt:lpstr>14Prérequis SSI LOT Portail web</vt:lpstr>
      <vt:lpstr>'1. Envoi de la SRF Partenaire'!Impression_des_titres</vt:lpstr>
      <vt:lpstr>'10. Paramétrages'!Impression_des_titres</vt:lpstr>
      <vt:lpstr>'3. Réception_Mise en stock'!Impression_des_titres</vt:lpstr>
      <vt:lpstr>'4. Kitting'!Impression_des_titres</vt:lpstr>
      <vt:lpstr>'5. Sortie de stock'!Impression_des_titres</vt:lpstr>
      <vt:lpstr>'6. Inventaire'!Impression_des_titres</vt:lpstr>
      <vt:lpstr>'9. Reporting'!Impression_des_titres</vt:lpstr>
      <vt:lpstr>'1. Envoi de la SRF Partenaire'!Zone_d_impression</vt:lpstr>
      <vt:lpstr>'10. Paramétrages'!Zone_d_impression</vt:lpstr>
      <vt:lpstr>'11. Rôles et habilitations'!Zone_d_impression</vt:lpstr>
      <vt:lpstr>'12. Spécifications Techniques'!Zone_d_impression</vt:lpstr>
      <vt:lpstr>'2. Gestion de la SRF'!Zone_d_impression</vt:lpstr>
      <vt:lpstr>'3. Réception_Mise en stock'!Zone_d_impression</vt:lpstr>
      <vt:lpstr>'4. Kitting'!Zone_d_impression</vt:lpstr>
      <vt:lpstr>'5. Sortie de stock'!Zone_d_impression</vt:lpstr>
      <vt:lpstr>'6. Inventaire'!Zone_d_impression</vt:lpstr>
      <vt:lpstr>'7. Expédition'!Zone_d_impression</vt:lpstr>
      <vt:lpstr>'8. Portail Web'!Zone_d_impression</vt:lpstr>
      <vt:lpstr>'9. Reporting'!Zone_d_impression</vt:lpstr>
      <vt:lpstr>Guide!Zone_d_impression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Olivier MAULARD</dc:creator>
  <cp:keywords/>
  <dc:description/>
  <cp:lastModifiedBy>Nadia BOURCHAK</cp:lastModifiedBy>
  <cp:revision/>
  <dcterms:created xsi:type="dcterms:W3CDTF">2021-04-21T07:24:44Z</dcterms:created>
  <dcterms:modified xsi:type="dcterms:W3CDTF">2026-03-26T14:23:38Z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0x010100BF7A4538960FAC42AF2997D3456B3B7D</vt:lpwstr>
  </property>
  <property fmtid="{D5CDD505-2E9C-101B-9397-08002B2CF9AE}" pid="3" name="MediaServiceImageTags">
    <vt:lpwstr/>
  </property>
</Properties>
</file>